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filterPrivacy="1" codeName="ThisWorkbook"/>
  <xr:revisionPtr revIDLastSave="0" documentId="13_ncr:1_{56F6C5D0-78C7-4D61-91FF-9E90F172EB70}" xr6:coauthVersionLast="47" xr6:coauthVersionMax="47" xr10:uidLastSave="{00000000-0000-0000-0000-000000000000}"/>
  <bookViews>
    <workbookView xWindow="-7005" yWindow="-21720" windowWidth="51840" windowHeight="21120" xr2:uid="{045DDA6E-8FCC-45C7-8B4E-305E22C2434A}"/>
  </bookViews>
  <sheets>
    <sheet name="CoverSheet" sheetId="2" r:id="rId1"/>
    <sheet name="Description" sheetId="8" r:id="rId2"/>
    <sheet name="Table of Contents" sheetId="7" r:id="rId3"/>
    <sheet name="Inputs" sheetId="1" r:id="rId4"/>
    <sheet name="Calc" sheetId="3" r:id="rId5"/>
    <sheet name="Outputs" sheetId="4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hidden="1">#REF!</definedName>
    <definedName name="GPB_Name">Outputs!$B$6</definedName>
    <definedName name="_xlnm.Print_Area" localSheetId="0">CoverSheet!$A$1:$C$7</definedName>
    <definedName name="_xlnm.Print_Area" localSheetId="3">Inputs!$A$1:$E$56</definedName>
    <definedName name="_xlnm.Print_Area" localSheetId="5">Outputs!$A$1:$G$16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" l="1" a="1"/>
  <c r="B31" i="1" s="1"/>
  <c r="B39" i="1" a="1"/>
  <c r="B39" i="1" s="1"/>
  <c r="E50" i="1" s="1" a="1"/>
  <c r="E50" i="1" s="1"/>
  <c r="B7" i="1" a="1"/>
  <c r="B7" i="1" s="1"/>
  <c r="B50" i="1" s="1" a="1"/>
  <c r="B50" i="1" s="1"/>
  <c r="A8" i="1"/>
  <c r="A9" i="1" s="1"/>
  <c r="A10" i="1" s="1"/>
  <c r="A11" i="1" s="1"/>
  <c r="A12" i="1" s="1"/>
  <c r="A13" i="1" s="1"/>
  <c r="B17" i="1" a="1"/>
  <c r="B17" i="1" s="1"/>
  <c r="C50" i="1" s="1" a="1"/>
  <c r="C50" i="1" s="1"/>
  <c r="D6" i="3" l="1" a="1"/>
  <c r="D6" i="3" l="1"/>
  <c r="D8" i="3" l="1" a="1"/>
  <c r="D8" i="3" s="1"/>
  <c r="B27" i="1" l="1"/>
  <c r="B29" i="1" l="1" a="1"/>
  <c r="B29" i="1" s="1"/>
  <c r="J1" i="3"/>
  <c r="D50" i="1" l="1" a="1"/>
  <c r="D50" i="1" s="1"/>
  <c r="D7" i="3" l="1" a="1"/>
  <c r="J12" i="3" l="1"/>
  <c r="I12" i="3"/>
  <c r="H12" i="3"/>
  <c r="G12" i="3"/>
  <c r="F12" i="3"/>
  <c r="E12" i="3"/>
  <c r="A17" i="1" a="1"/>
  <c r="A17" i="1" s="1"/>
  <c r="A29" i="1" a="1"/>
  <c r="D4" i="3" a="1"/>
  <c r="D4" i="3" s="1"/>
  <c r="A10" i="4" a="1"/>
  <c r="A10" i="4" s="1"/>
  <c r="D7" i="3"/>
  <c r="D12" i="3" s="1"/>
  <c r="D5" i="3" a="1"/>
  <c r="D5" i="3" s="1"/>
  <c r="F13" i="3" l="1"/>
  <c r="F14" i="3" s="1"/>
  <c r="F17" i="3" s="1"/>
  <c r="G13" i="3"/>
  <c r="G14" i="3" s="1"/>
  <c r="G17" i="3" s="1"/>
  <c r="H13" i="3"/>
  <c r="H14" i="3" s="1"/>
  <c r="H17" i="3" s="1"/>
  <c r="I13" i="3"/>
  <c r="I14" i="3" s="1"/>
  <c r="I17" i="3" s="1"/>
  <c r="J13" i="3"/>
  <c r="J14" i="3" s="1"/>
  <c r="J17" i="3" s="1"/>
  <c r="E13" i="3"/>
  <c r="E14" i="3" s="1"/>
  <c r="E17" i="3" s="1"/>
  <c r="A29" i="1"/>
  <c r="A50" i="1" s="1" a="1"/>
  <c r="A50" i="1" s="1"/>
  <c r="A39" i="1" l="1" a="1"/>
  <c r="A39" i="1" s="1"/>
  <c r="D13" i="3" l="1"/>
  <c r="C11" i="4"/>
  <c r="C12" i="4"/>
  <c r="C13" i="4"/>
  <c r="C14" i="4"/>
  <c r="C15" i="4"/>
  <c r="C16" i="4"/>
  <c r="D14" i="3" l="1"/>
  <c r="D17" i="3" s="1"/>
  <c r="C10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<sst xmlns="http://schemas.openxmlformats.org/spreadsheetml/2006/main" count="95" uniqueCount="77">
  <si>
    <t>Forecast number of ICPs, supplier and Commission analysis</t>
  </si>
  <si>
    <t>Firstgas Distribution</t>
  </si>
  <si>
    <t>GasNet</t>
  </si>
  <si>
    <t>Powerco</t>
  </si>
  <si>
    <t>Vector</t>
  </si>
  <si>
    <t>Inputs</t>
  </si>
  <si>
    <t>Calculations</t>
  </si>
  <si>
    <t>Forecast number of ICPs, residential</t>
  </si>
  <si>
    <t>#</t>
  </si>
  <si>
    <t>Revenue</t>
  </si>
  <si>
    <t>Select GPB</t>
  </si>
  <si>
    <t>Selected</t>
  </si>
  <si>
    <t>Gas Pipeline Businesses</t>
  </si>
  <si>
    <t xml:space="preserve">Price-Quality Regulation 
1 October 2026 DPP Reset
Final decision - 
Indicative consumer bills impact model
</t>
  </si>
  <si>
    <t>Outputs</t>
  </si>
  <si>
    <t>This sheet presents outputs for the selected GPB and a reference table for all GPBs.</t>
  </si>
  <si>
    <t>GPB name</t>
  </si>
  <si>
    <t>Residential charge, per ICP per month</t>
  </si>
  <si>
    <t>All input data required for modelling is entered in this sheet.</t>
  </si>
  <si>
    <t>Summary of inputs</t>
  </si>
  <si>
    <t>The above data are summarised for the selected GDB.</t>
  </si>
  <si>
    <t>Table of Contents</t>
  </si>
  <si>
    <t>Section</t>
  </si>
  <si>
    <t xml:space="preserve">    Inputs</t>
  </si>
  <si>
    <t xml:space="preserve">    Outputs</t>
  </si>
  <si>
    <t xml:space="preserve">    Forecast number of ICPs, supplier and Commission analysis</t>
  </si>
  <si>
    <t xml:space="preserve">    Summary of inputs</t>
  </si>
  <si>
    <t xml:space="preserve">    Calculations</t>
  </si>
  <si>
    <t>%</t>
  </si>
  <si>
    <t>Description</t>
  </si>
  <si>
    <t>This model forms part of the Commerce Commission’s suite of financial models supporting the final decision for Gas Pipeline Businesses (GPBs) Default Price-Quality Path (DPP4), effective from 1 October 2026.</t>
  </si>
  <si>
    <t>General description</t>
  </si>
  <si>
    <t>High-level calculation steps</t>
  </si>
  <si>
    <t>This model includes an Inputs sheet and an Outputs sheet, each of which presents data for all GPBs subject to DPP regulation.</t>
  </si>
  <si>
    <t>Model's worksheets including:</t>
  </si>
  <si>
    <r>
      <t>Inputs:</t>
    </r>
    <r>
      <rPr>
        <sz val="11"/>
        <color rgb="FF000000"/>
        <rFont val="Aptos"/>
        <family val="2"/>
        <scheme val="minor"/>
      </rPr>
      <t xml:space="preserve"> Centralised sheet for extracting all supplier-specific data.</t>
    </r>
  </si>
  <si>
    <t>Notes</t>
  </si>
  <si>
    <t>AI has been used to assist with reviewing the model. All AI-generated content has been reviewed and validated by a human modeller.</t>
  </si>
  <si>
    <t>This model should not be used for purposes other than those stated under 'general description' above.</t>
  </si>
  <si>
    <t>Model suite</t>
  </si>
  <si>
    <t>Follow the link on Commission's GPB DPP4 determination web page for a graphical depiction of interconnections between models and data sources.</t>
  </si>
  <si>
    <t xml:space="preserve">This model uses historical revenue recovery mix (fixed and variable charges by consumer segment) together with forecast ICP counts and the revenue profile to produce an indicative average </t>
  </si>
  <si>
    <t>A lighter font is used for inputs and cells containing formulas linking to another sheet or model.</t>
  </si>
  <si>
    <t>The outputs are indicative and are calculated for an average ICP within each consumer segment using segment‑level ICP forecasts. They are not intended to reflect any individual consumer’s actual bill.</t>
  </si>
  <si>
    <t>Revenue profile (nominal NZD'000)</t>
  </si>
  <si>
    <t>The model is intended to provide a high‑level, communications‑focused indication of bill movements and does not represent the actual charges by the GDBs.</t>
  </si>
  <si>
    <t>Supplied by GDBs, with Commission analysis if data points missing. Presented as the number of ICPs.</t>
  </si>
  <si>
    <t>Calculates the monthly distribution charge by GDB for an average ICP.</t>
  </si>
  <si>
    <t>The results are indicative only, and do not represent actual charges or fixed/variable price structure.</t>
  </si>
  <si>
    <t>Starting point for smoothing (2026 revenue) derived from:</t>
  </si>
  <si>
    <t>Residential revenue weight based on constant price revenue growth (CPRG)</t>
  </si>
  <si>
    <t>Estimated in CPRG model.</t>
  </si>
  <si>
    <t>Residential revenue weight</t>
  </si>
  <si>
    <t>Estimated residential revenue</t>
  </si>
  <si>
    <t>Index factors to 2025 dollars</t>
  </si>
  <si>
    <t>Index factors</t>
  </si>
  <si>
    <t>Calculates the estimated revenue for residential segment, in 2025 constant dollars.</t>
  </si>
  <si>
    <t>NZD'000</t>
  </si>
  <si>
    <t>Residential ICPs</t>
  </si>
  <si>
    <t>For 2025 and 2026, using revenues that are used as smoothing anchor in the Financial model. Use DPP4 modelled revenue for 2027-2031.</t>
  </si>
  <si>
    <t>Total revenue</t>
  </si>
  <si>
    <t>Indicative average monthly residential distribution charge (constant 2025 $ per ICP)</t>
  </si>
  <si>
    <t>27 May 2026 v1</t>
  </si>
  <si>
    <t>Convert nominal amount to 2025 constant dollars.</t>
  </si>
  <si>
    <r>
      <rPr>
        <b/>
        <sz val="11"/>
        <color rgb="FF000000"/>
        <rFont val="Aptos"/>
        <family val="2"/>
        <scheme val="minor"/>
      </rPr>
      <t>Outputs</t>
    </r>
    <r>
      <rPr>
        <sz val="11"/>
        <color rgb="FF000000"/>
        <rFont val="Aptos"/>
        <family val="2"/>
        <scheme val="minor"/>
      </rPr>
      <t>: Presents the estimated monthly distribution charge (fixed + variable) for an average residential ICP for the selected GDB, plus a reference table for all GDBs, in constant 2025 dollars.</t>
    </r>
  </si>
  <si>
    <t>Nominal NZD</t>
  </si>
  <si>
    <t>2025 constant NZD</t>
  </si>
  <si>
    <t xml:space="preserve">    Residential revenue weight based on constant price revenue growth (CPRG)</t>
  </si>
  <si>
    <t xml:space="preserve">    Revenue profile (nominal NZD'000)</t>
  </si>
  <si>
    <t xml:space="preserve">    Index factors to 2025 dollars</t>
  </si>
  <si>
    <t>Inflation assumptions from the Inflation model. All GDBs modelled on a September pricing year‑end.</t>
  </si>
  <si>
    <t>Financial quantities in this model’s input tables are expressed in nominal NZD’000, while bill outputs are expressed in 2025 constant NZD$ per ICP per month.</t>
  </si>
  <si>
    <t>Where adjacent cells in the same row contain different formulas, a red border is applied between the cells.</t>
  </si>
  <si>
    <t>monthly charge per ICP for the residential segment.</t>
  </si>
  <si>
    <t>It estimates the indicative impact on consumer bills (expressed as monthly charge for an average residential ICP in 2025 constant $) implied by the revenue path used for DPP decisions for the Gas Distribution Businesses (GDBs).</t>
  </si>
  <si>
    <r>
      <t xml:space="preserve">Calc: </t>
    </r>
    <r>
      <rPr>
        <sz val="11"/>
        <color rgb="FF000000"/>
        <rFont val="Aptos"/>
        <family val="2"/>
        <scheme val="minor"/>
      </rPr>
      <t>Calculates residential segment revenue, using total revenue from the financial model and weights estimated in CPRG model.</t>
    </r>
  </si>
  <si>
    <t>Average monthly per ICP charge is calculated as residential segment revenue divided by number of residential ICPs.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</si>
</sst>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–&quot;???_);_(* @_)"/>
    <numFmt numFmtId="165" formatCode="_(* #,##0.00%_);_(* \(#,##0.00%\);_(* @_)"/>
    <numFmt numFmtId="166" formatCode="[$-1409]d\ mmmm\ yyyy;@"/>
    <numFmt numFmtId="167" formatCode="_(* #,##0%_);_(* \(#,##0%\);_(* &quot;–&quot;??_);_(* @_)"/>
    <numFmt numFmtId="168" formatCode="_(* #,##0.00%_);_(* \(#,##0.00%\);_(* &quot;–&quot;???_);_(* @_)"/>
    <numFmt numFmtId="169" formatCode="_(&quot;$&quot;* #,##0.00_)"/>
  </numFmts>
  <fonts count="19" x14ac:knownFonts="1"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6"/>
      <name val="Aptos"/>
      <family val="2"/>
      <scheme val="minor"/>
    </font>
    <font>
      <b/>
      <sz val="14"/>
      <name val="Aptos"/>
      <family val="2"/>
      <scheme val="minor"/>
    </font>
    <font>
      <sz val="11"/>
      <name val="Aptos"/>
      <family val="2"/>
      <scheme val="major"/>
    </font>
    <font>
      <sz val="11"/>
      <color theme="2"/>
      <name val="Aptos"/>
      <family val="2"/>
      <scheme val="minor"/>
    </font>
    <font>
      <b/>
      <sz val="9"/>
      <color theme="1"/>
      <name val="Aptos"/>
      <family val="2"/>
      <scheme val="minor"/>
    </font>
    <font>
      <sz val="11"/>
      <name val="Aptos"/>
      <family val="2"/>
      <scheme val="minor"/>
    </font>
    <font>
      <sz val="11"/>
      <color theme="2" tint="-0.249977111117893"/>
      <name val="Aptos"/>
      <family val="2"/>
      <scheme val="minor"/>
    </font>
    <font>
      <b/>
      <sz val="11"/>
      <color theme="1"/>
      <name val="Aptos"/>
      <family val="2"/>
      <scheme val="minor"/>
    </font>
    <font>
      <b/>
      <sz val="18"/>
      <color indexed="56"/>
      <name val="Cambria"/>
      <family val="2"/>
    </font>
    <font>
      <b/>
      <sz val="36"/>
      <name val="Aptos"/>
      <family val="2"/>
      <scheme val="minor"/>
    </font>
    <font>
      <b/>
      <sz val="18"/>
      <color theme="4"/>
      <name val="Aptos"/>
      <family val="2"/>
      <scheme val="minor"/>
    </font>
    <font>
      <sz val="20"/>
      <name val="Aptos"/>
      <family val="2"/>
      <scheme val="minor"/>
    </font>
    <font>
      <u/>
      <sz val="11"/>
      <color theme="10"/>
      <name val="Aptos"/>
      <family val="2"/>
      <scheme val="minor"/>
    </font>
    <font>
      <b/>
      <sz val="18"/>
      <name val="Aptos"/>
      <family val="2"/>
      <scheme val="minor"/>
    </font>
    <font>
      <sz val="11"/>
      <color rgb="FF000000"/>
      <name val="Aptos"/>
      <family val="2"/>
      <scheme val="minor"/>
    </font>
    <font>
      <b/>
      <sz val="11"/>
      <color rgb="FF000000"/>
      <name val="Aptos"/>
      <family val="2"/>
      <scheme val="minor"/>
    </font>
    <font>
      <sz val="11"/>
      <color theme="2" tint="-0.249977111117893"/>
      <name val="Aptos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rgb="FFFFD2D8"/>
        <bgColor rgb="FF000000"/>
      </patternFill>
    </fill>
  </fills>
  <borders count="35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/>
      <bottom style="thin">
        <color theme="4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/>
      <right/>
      <top/>
      <bottom style="thin">
        <color rgb="FFFF2741"/>
      </bottom>
      <diagonal/>
    </border>
    <border>
      <left/>
      <right/>
      <top style="thin">
        <color theme="4" tint="0.79995117038483843"/>
      </top>
      <bottom style="thin">
        <color theme="4" tint="0.79995117038483843"/>
      </bottom>
      <diagonal/>
    </border>
    <border>
      <left/>
      <right/>
      <top style="thin">
        <color rgb="FFFF2741"/>
      </top>
      <bottom/>
      <diagonal/>
    </border>
    <border>
      <left/>
      <right/>
      <top style="thin">
        <color theme="4"/>
      </top>
      <bottom style="thin">
        <color theme="4" tint="0.79995117038483843"/>
      </bottom>
      <diagonal/>
    </border>
    <border>
      <left/>
      <right/>
      <top/>
      <bottom style="thin">
        <color rgb="FFFF2454"/>
      </bottom>
      <diagonal/>
    </border>
    <border>
      <left/>
      <right/>
      <top style="thin">
        <color rgb="FFFF245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ck">
        <color rgb="FFFF2741"/>
      </right>
      <top style="thin">
        <color theme="4"/>
      </top>
      <bottom style="thin">
        <color theme="4" tint="0.79998168889431442"/>
      </bottom>
      <diagonal/>
    </border>
    <border>
      <left style="thick">
        <color rgb="FFFF2741"/>
      </left>
      <right/>
      <top style="thin">
        <color theme="4"/>
      </top>
      <bottom style="thin">
        <color theme="4" tint="0.79998168889431442"/>
      </bottom>
      <diagonal/>
    </border>
    <border>
      <left style="thick">
        <color rgb="FFFF2741"/>
      </left>
      <right style="thick">
        <color rgb="FFFF2741"/>
      </right>
      <top style="thin">
        <color theme="4"/>
      </top>
      <bottom style="thin">
        <color theme="4" tint="0.79998168889431442"/>
      </bottom>
      <diagonal/>
    </border>
    <border>
      <left/>
      <right style="thick">
        <color rgb="FFFF2741"/>
      </right>
      <top style="thin">
        <color theme="4" tint="0.79998168889431442"/>
      </top>
      <bottom style="thin">
        <color theme="4" tint="0.79998168889431442"/>
      </bottom>
      <diagonal/>
    </border>
    <border>
      <left style="thick">
        <color rgb="FFFF2741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ck">
        <color rgb="FFFF2741"/>
      </right>
      <top style="thin">
        <color theme="4" tint="0.79998168889431442"/>
      </top>
      <bottom/>
      <diagonal/>
    </border>
    <border>
      <left/>
      <right/>
      <top style="thin">
        <color theme="4"/>
      </top>
      <bottom style="thin">
        <color theme="4" tint="0.79992065187536243"/>
      </bottom>
      <diagonal/>
    </border>
    <border>
      <left/>
      <right/>
      <top style="thin">
        <color theme="4" tint="0.79992065187536243"/>
      </top>
      <bottom/>
      <diagonal/>
    </border>
    <border>
      <left style="thick">
        <color rgb="FFFF2741"/>
      </left>
      <right style="thick">
        <color rgb="FFFF2741"/>
      </right>
      <top style="thin">
        <color theme="4" tint="0.79998168889431442"/>
      </top>
      <bottom style="thin">
        <color theme="4" tint="0.79998168889431442"/>
      </bottom>
      <diagonal/>
    </border>
    <border>
      <left style="thick">
        <color rgb="FFFF2741"/>
      </left>
      <right/>
      <top style="thin">
        <color theme="4"/>
      </top>
      <bottom style="thin">
        <color theme="4" tint="0.79995117038483843"/>
      </bottom>
      <diagonal/>
    </border>
    <border>
      <left/>
      <right style="thick">
        <color rgb="FFFF2741"/>
      </right>
      <top style="thin">
        <color theme="4"/>
      </top>
      <bottom/>
      <diagonal/>
    </border>
    <border>
      <left/>
      <right style="thick">
        <color rgb="FFFF2741"/>
      </right>
      <top style="thin">
        <color theme="4" tint="0.79995117038483843"/>
      </top>
      <bottom style="thin">
        <color theme="4" tint="0.79995117038483843"/>
      </bottom>
      <diagonal/>
    </border>
    <border>
      <left style="thick">
        <color rgb="FFFF2741"/>
      </left>
      <right/>
      <top style="thin">
        <color theme="4" tint="0.79995117038483843"/>
      </top>
      <bottom style="thin">
        <color theme="4" tint="0.79998168889431442"/>
      </bottom>
      <diagonal/>
    </border>
    <border>
      <left/>
      <right/>
      <top style="thin">
        <color theme="4" tint="0.79995117038483843"/>
      </top>
      <bottom style="thin">
        <color theme="4" tint="0.79998168889431442"/>
      </bottom>
      <diagonal/>
    </border>
    <border>
      <left/>
      <right style="thick">
        <color rgb="FFFF2741"/>
      </right>
      <top style="thin">
        <color theme="4" tint="0.79995117038483843"/>
      </top>
      <bottom/>
      <diagonal/>
    </border>
    <border>
      <left style="thick">
        <color rgb="FFFF2741"/>
      </left>
      <right/>
      <top style="thin">
        <color theme="4" tint="0.79998168889431442"/>
      </top>
      <bottom style="thin">
        <color theme="4" tint="0.79995117038483843"/>
      </bottom>
      <diagonal/>
    </border>
    <border>
      <left/>
      <right/>
      <top style="thin">
        <color theme="4" tint="0.79998168889431442"/>
      </top>
      <bottom style="thin">
        <color theme="4" tint="0.79995117038483843"/>
      </bottom>
      <diagonal/>
    </border>
    <border>
      <left/>
      <right/>
      <top style="thin">
        <color theme="4" tint="0.79995117038483843"/>
      </top>
      <bottom/>
      <diagonal/>
    </border>
    <border>
      <left/>
      <right/>
      <top style="thin">
        <color rgb="FFFF2741"/>
      </top>
      <bottom style="thin">
        <color theme="4" tint="0.79995117038483843"/>
      </bottom>
      <diagonal/>
    </border>
    <border>
      <left style="thick">
        <color rgb="FFFF2741"/>
      </left>
      <right/>
      <top style="thin">
        <color theme="4" tint="0.79995117038483843"/>
      </top>
      <bottom style="thin">
        <color theme="4" tint="0.79995117038483843"/>
      </bottom>
      <diagonal/>
    </border>
  </borders>
  <cellStyleXfs count="9">
    <xf numFmtId="0" fontId="0" fillId="0" borderId="0"/>
    <xf numFmtId="49" fontId="2" fillId="0" borderId="0" applyFill="0" applyAlignment="0"/>
    <xf numFmtId="0" fontId="1" fillId="3" borderId="2" applyNumberFormat="0" applyFill="0" applyAlignment="0"/>
    <xf numFmtId="0" fontId="5" fillId="4" borderId="2" applyNumberFormat="0" applyFill="0" applyAlignment="0">
      <protection locked="0"/>
    </xf>
    <xf numFmtId="0" fontId="1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9" fontId="15" fillId="0" borderId="0" applyFill="0" applyAlignment="0"/>
    <xf numFmtId="0" fontId="1" fillId="0" borderId="0"/>
    <xf numFmtId="167" fontId="1" fillId="0" borderId="0" applyFont="0" applyFill="0" applyBorder="0" applyAlignment="0" applyProtection="0"/>
  </cellStyleXfs>
  <cellXfs count="105">
    <xf numFmtId="0" fontId="0" fillId="0" borderId="0" xfId="0"/>
    <xf numFmtId="0" fontId="4" fillId="2" borderId="1" xfId="1" applyNumberFormat="1" applyFont="1" applyFill="1" applyBorder="1"/>
    <xf numFmtId="0" fontId="6" fillId="0" borderId="4" xfId="2" applyFont="1" applyFill="1" applyBorder="1" applyAlignment="1">
      <alignment wrapText="1"/>
    </xf>
    <xf numFmtId="0" fontId="0" fillId="0" borderId="5" xfId="0" applyBorder="1"/>
    <xf numFmtId="164" fontId="7" fillId="0" borderId="5" xfId="3" applyNumberFormat="1" applyFont="1" applyFill="1" applyBorder="1">
      <protection locked="0"/>
    </xf>
    <xf numFmtId="0" fontId="2" fillId="0" borderId="8" xfId="0" applyFont="1" applyBorder="1"/>
    <xf numFmtId="0" fontId="0" fillId="0" borderId="9" xfId="2" applyFont="1" applyFill="1" applyBorder="1"/>
    <xf numFmtId="164" fontId="8" fillId="0" borderId="9" xfId="3" applyNumberFormat="1" applyFont="1" applyFill="1" applyBorder="1">
      <protection locked="0"/>
    </xf>
    <xf numFmtId="0" fontId="8" fillId="0" borderId="9" xfId="2" applyFont="1" applyFill="1" applyBorder="1"/>
    <xf numFmtId="0" fontId="0" fillId="0" borderId="3" xfId="0" applyBorder="1"/>
    <xf numFmtId="0" fontId="4" fillId="2" borderId="1" xfId="1" applyNumberFormat="1" applyFont="1" applyFill="1" applyBorder="1" applyAlignment="1"/>
    <xf numFmtId="165" fontId="4" fillId="0" borderId="5" xfId="2" applyNumberFormat="1" applyFont="1" applyFill="1" applyBorder="1"/>
    <xf numFmtId="0" fontId="11" fillId="0" borderId="0" xfId="4" applyFont="1" applyFill="1" applyBorder="1" applyAlignment="1">
      <alignment horizontal="left" wrapText="1"/>
    </xf>
    <xf numFmtId="0" fontId="12" fillId="0" borderId="0" xfId="4" applyFont="1" applyFill="1" applyBorder="1" applyAlignment="1">
      <alignment horizontal="left" vertical="center" wrapText="1"/>
    </xf>
    <xf numFmtId="0" fontId="0" fillId="0" borderId="11" xfId="2" applyFont="1" applyFill="1" applyBorder="1"/>
    <xf numFmtId="49" fontId="2" fillId="0" borderId="1" xfId="1" applyFill="1" applyBorder="1"/>
    <xf numFmtId="0" fontId="0" fillId="0" borderId="1" xfId="0" applyBorder="1"/>
    <xf numFmtId="0" fontId="7" fillId="6" borderId="11" xfId="8" applyNumberFormat="1" applyFont="1" applyFill="1" applyBorder="1"/>
    <xf numFmtId="0" fontId="0" fillId="0" borderId="6" xfId="0" applyBorder="1"/>
    <xf numFmtId="0" fontId="2" fillId="0" borderId="1" xfId="0" applyFont="1" applyBorder="1"/>
    <xf numFmtId="0" fontId="0" fillId="0" borderId="5" xfId="0" applyBorder="1" applyAlignment="1">
      <alignment horizontal="left"/>
    </xf>
    <xf numFmtId="164" fontId="8" fillId="0" borderId="5" xfId="3" applyNumberFormat="1" applyFont="1" applyFill="1" applyBorder="1">
      <protection locked="0"/>
    </xf>
    <xf numFmtId="164" fontId="8" fillId="0" borderId="4" xfId="3" applyNumberFormat="1" applyFont="1" applyFill="1" applyBorder="1">
      <protection locked="0"/>
    </xf>
    <xf numFmtId="0" fontId="16" fillId="0" borderId="0" xfId="0" applyFont="1"/>
    <xf numFmtId="0" fontId="7" fillId="7" borderId="8" xfId="0" applyFont="1" applyFill="1" applyBorder="1"/>
    <xf numFmtId="0" fontId="0" fillId="0" borderId="10" xfId="0" applyBorder="1"/>
    <xf numFmtId="0" fontId="9" fillId="0" borderId="12" xfId="0" applyFont="1" applyBorder="1" applyAlignment="1">
      <alignment horizontal="center"/>
    </xf>
    <xf numFmtId="0" fontId="14" fillId="6" borderId="13" xfId="5" applyFill="1" applyBorder="1" applyAlignment="1">
      <alignment wrapText="1"/>
    </xf>
    <xf numFmtId="0" fontId="14" fillId="0" borderId="0" xfId="5" applyBorder="1" applyAlignment="1">
      <alignment wrapText="1"/>
    </xf>
    <xf numFmtId="0" fontId="14" fillId="6" borderId="0" xfId="5" applyFill="1" applyBorder="1" applyAlignment="1">
      <alignment wrapText="1"/>
    </xf>
    <xf numFmtId="0" fontId="2" fillId="0" borderId="10" xfId="0" applyFont="1" applyBorder="1"/>
    <xf numFmtId="0" fontId="16" fillId="0" borderId="10" xfId="0" applyFont="1" applyBorder="1"/>
    <xf numFmtId="165" fontId="18" fillId="0" borderId="5" xfId="2" applyNumberFormat="1" applyFont="1" applyFill="1" applyBorder="1"/>
    <xf numFmtId="165" fontId="7" fillId="0" borderId="5" xfId="3" applyNumberFormat="1" applyFont="1" applyFill="1" applyBorder="1">
      <protection locked="0"/>
    </xf>
    <xf numFmtId="165" fontId="8" fillId="0" borderId="5" xfId="3" applyNumberFormat="1" applyFont="1" applyFill="1" applyBorder="1">
      <protection locked="0"/>
    </xf>
    <xf numFmtId="168" fontId="8" fillId="0" borderId="5" xfId="3" applyNumberFormat="1" applyFont="1" applyFill="1" applyBorder="1">
      <protection locked="0"/>
    </xf>
    <xf numFmtId="0" fontId="6" fillId="0" borderId="14" xfId="2" applyFont="1" applyFill="1" applyBorder="1" applyAlignment="1">
      <alignment wrapText="1"/>
    </xf>
    <xf numFmtId="169" fontId="1" fillId="0" borderId="9" xfId="3" applyNumberFormat="1" applyFont="1" applyFill="1" applyBorder="1">
      <protection locked="0"/>
    </xf>
    <xf numFmtId="169" fontId="7" fillId="0" borderId="9" xfId="3" applyNumberFormat="1" applyFont="1" applyFill="1" applyBorder="1">
      <protection locked="0"/>
    </xf>
    <xf numFmtId="166" fontId="13" fillId="5" borderId="0" xfId="0" applyNumberFormat="1" applyFont="1" applyFill="1" applyAlignment="1">
      <alignment horizontal="left" vertical="center"/>
    </xf>
    <xf numFmtId="0" fontId="15" fillId="0" borderId="0" xfId="0" applyFont="1" applyAlignment="1">
      <alignment vertical="top"/>
    </xf>
    <xf numFmtId="0" fontId="16" fillId="7" borderId="0" xfId="0" applyFont="1" applyFill="1"/>
    <xf numFmtId="0" fontId="17" fillId="0" borderId="0" xfId="0" applyFont="1"/>
    <xf numFmtId="0" fontId="0" fillId="6" borderId="0" xfId="0" applyFill="1" applyAlignment="1">
      <alignment wrapText="1"/>
    </xf>
    <xf numFmtId="0" fontId="0" fillId="6" borderId="0" xfId="0" applyFill="1"/>
    <xf numFmtId="0" fontId="0" fillId="0" borderId="0" xfId="0" applyAlignment="1">
      <alignment wrapText="1"/>
    </xf>
    <xf numFmtId="49" fontId="2" fillId="0" borderId="0" xfId="1"/>
    <xf numFmtId="49" fontId="3" fillId="0" borderId="0" xfId="1" applyFont="1"/>
    <xf numFmtId="0" fontId="0" fillId="0" borderId="4" xfId="0" applyBorder="1" applyAlignment="1">
      <alignment horizontal="left"/>
    </xf>
    <xf numFmtId="0" fontId="6" fillId="0" borderId="3" xfId="2" applyFont="1" applyFill="1" applyBorder="1" applyAlignment="1">
      <alignment wrapText="1"/>
    </xf>
    <xf numFmtId="0" fontId="0" fillId="0" borderId="15" xfId="0" applyBorder="1" applyAlignment="1">
      <alignment horizontal="left"/>
    </xf>
    <xf numFmtId="164" fontId="8" fillId="0" borderId="16" xfId="3" applyNumberFormat="1" applyFont="1" applyFill="1" applyBorder="1">
      <protection locked="0"/>
    </xf>
    <xf numFmtId="164" fontId="8" fillId="0" borderId="17" xfId="3" applyNumberFormat="1" applyFont="1" applyFill="1" applyBorder="1">
      <protection locked="0"/>
    </xf>
    <xf numFmtId="0" fontId="0" fillId="0" borderId="3" xfId="0" applyBorder="1" applyAlignment="1">
      <alignment horizontal="left"/>
    </xf>
    <xf numFmtId="0" fontId="0" fillId="0" borderId="18" xfId="0" applyBorder="1" applyAlignment="1">
      <alignment horizontal="left"/>
    </xf>
    <xf numFmtId="164" fontId="8" fillId="0" borderId="19" xfId="3" applyNumberFormat="1" applyFont="1" applyFill="1" applyBorder="1">
      <protection locked="0"/>
    </xf>
    <xf numFmtId="0" fontId="0" fillId="0" borderId="20" xfId="0" applyBorder="1" applyAlignment="1">
      <alignment horizontal="left"/>
    </xf>
    <xf numFmtId="0" fontId="0" fillId="0" borderId="7" xfId="0" applyBorder="1"/>
    <xf numFmtId="0" fontId="4" fillId="2" borderId="0" xfId="1" applyNumberFormat="1" applyFont="1" applyFill="1"/>
    <xf numFmtId="165" fontId="8" fillId="0" borderId="16" xfId="3" applyNumberFormat="1" applyFont="1" applyFill="1" applyBorder="1">
      <protection locked="0"/>
    </xf>
    <xf numFmtId="165" fontId="8" fillId="0" borderId="17" xfId="3" applyNumberFormat="1" applyFont="1" applyFill="1" applyBorder="1">
      <protection locked="0"/>
    </xf>
    <xf numFmtId="165" fontId="8" fillId="0" borderId="4" xfId="3" applyNumberFormat="1" applyFont="1" applyFill="1" applyBorder="1">
      <protection locked="0"/>
    </xf>
    <xf numFmtId="0" fontId="0" fillId="0" borderId="21" xfId="0" applyBorder="1"/>
    <xf numFmtId="0" fontId="0" fillId="0" borderId="22" xfId="0" applyBorder="1"/>
    <xf numFmtId="164" fontId="8" fillId="0" borderId="23" xfId="3" applyNumberFormat="1" applyFont="1" applyFill="1" applyBorder="1">
      <protection locked="0"/>
    </xf>
    <xf numFmtId="0" fontId="0" fillId="0" borderId="7" xfId="0" applyBorder="1" applyAlignment="1">
      <alignment horizontal="left"/>
    </xf>
    <xf numFmtId="164" fontId="8" fillId="0" borderId="7" xfId="3" applyNumberFormat="1" applyFont="1" applyFill="1" applyBorder="1">
      <protection locked="0"/>
    </xf>
    <xf numFmtId="168" fontId="8" fillId="0" borderId="16" xfId="3" applyNumberFormat="1" applyFont="1" applyFill="1" applyBorder="1">
      <protection locked="0"/>
    </xf>
    <xf numFmtId="49" fontId="3" fillId="0" borderId="3" xfId="1" applyFont="1" applyBorder="1"/>
    <xf numFmtId="164" fontId="7" fillId="0" borderId="19" xfId="3" applyNumberFormat="1" applyFont="1" applyFill="1" applyBorder="1">
      <protection locked="0"/>
    </xf>
    <xf numFmtId="164" fontId="7" fillId="0" borderId="23" xfId="3" applyNumberFormat="1" applyFont="1" applyFill="1" applyBorder="1">
      <protection locked="0"/>
    </xf>
    <xf numFmtId="165" fontId="7" fillId="0" borderId="19" xfId="3" applyNumberFormat="1" applyFont="1" applyFill="1" applyBorder="1">
      <protection locked="0"/>
    </xf>
    <xf numFmtId="49" fontId="15" fillId="0" borderId="0" xfId="6" applyAlignment="1"/>
    <xf numFmtId="0" fontId="1" fillId="0" borderId="0" xfId="7"/>
    <xf numFmtId="49" fontId="15" fillId="0" borderId="0" xfId="6" applyAlignment="1">
      <alignment horizontal="right" vertical="top"/>
    </xf>
    <xf numFmtId="0" fontId="2" fillId="0" borderId="14" xfId="0" applyFont="1" applyBorder="1"/>
    <xf numFmtId="49" fontId="2" fillId="0" borderId="14" xfId="1" applyFill="1" applyBorder="1"/>
    <xf numFmtId="0" fontId="0" fillId="0" borderId="14" xfId="0" applyBorder="1"/>
    <xf numFmtId="0" fontId="8" fillId="0" borderId="11" xfId="2" applyFont="1" applyFill="1" applyBorder="1"/>
    <xf numFmtId="0" fontId="9" fillId="0" borderId="11" xfId="0" applyFont="1" applyBorder="1"/>
    <xf numFmtId="0" fontId="9" fillId="0" borderId="24" xfId="0" applyFont="1" applyBorder="1"/>
    <xf numFmtId="0" fontId="9" fillId="0" borderId="25" xfId="0" applyFont="1" applyBorder="1"/>
    <xf numFmtId="164" fontId="8" fillId="0" borderId="27" xfId="3" applyNumberFormat="1" applyFont="1" applyFill="1" applyBorder="1">
      <protection locked="0"/>
    </xf>
    <xf numFmtId="164" fontId="8" fillId="0" borderId="28" xfId="3" applyNumberFormat="1" applyFont="1" applyFill="1" applyBorder="1">
      <protection locked="0"/>
    </xf>
    <xf numFmtId="164" fontId="8" fillId="0" borderId="29" xfId="3" applyNumberFormat="1" applyFont="1" applyFill="1" applyBorder="1">
      <protection locked="0"/>
    </xf>
    <xf numFmtId="165" fontId="8" fillId="0" borderId="26" xfId="3" applyNumberFormat="1" applyFont="1" applyFill="1" applyBorder="1">
      <protection locked="0"/>
    </xf>
    <xf numFmtId="165" fontId="18" fillId="0" borderId="30" xfId="2" applyNumberFormat="1" applyFont="1" applyFill="1" applyBorder="1"/>
    <xf numFmtId="165" fontId="18" fillId="0" borderId="31" xfId="2" applyNumberFormat="1" applyFont="1" applyFill="1" applyBorder="1"/>
    <xf numFmtId="165" fontId="8" fillId="0" borderId="29" xfId="3" applyNumberFormat="1" applyFont="1" applyFill="1" applyBorder="1">
      <protection locked="0"/>
    </xf>
    <xf numFmtId="165" fontId="18" fillId="0" borderId="19" xfId="2" applyNumberFormat="1" applyFont="1" applyFill="1" applyBorder="1"/>
    <xf numFmtId="0" fontId="0" fillId="0" borderId="32" xfId="0" applyBorder="1"/>
    <xf numFmtId="0" fontId="2" fillId="0" borderId="0" xfId="0" applyFont="1"/>
    <xf numFmtId="49" fontId="2" fillId="0" borderId="0" xfId="1" applyFill="1"/>
    <xf numFmtId="0" fontId="0" fillId="0" borderId="4" xfId="0" applyBorder="1"/>
    <xf numFmtId="165" fontId="4" fillId="0" borderId="4" xfId="2" applyNumberFormat="1" applyFont="1" applyFill="1" applyBorder="1"/>
    <xf numFmtId="164" fontId="1" fillId="0" borderId="11" xfId="3" applyNumberFormat="1" applyFont="1" applyFill="1" applyBorder="1">
      <protection locked="0"/>
    </xf>
    <xf numFmtId="0" fontId="0" fillId="0" borderId="4" xfId="2" applyFont="1" applyFill="1" applyBorder="1" applyAlignment="1">
      <alignment horizontal="left"/>
    </xf>
    <xf numFmtId="169" fontId="1" fillId="0" borderId="11" xfId="3" applyNumberFormat="1" applyFont="1" applyFill="1" applyBorder="1">
      <protection locked="0"/>
    </xf>
    <xf numFmtId="49" fontId="15" fillId="0" borderId="0" xfId="6" applyAlignment="1">
      <alignment vertical="top"/>
    </xf>
    <xf numFmtId="0" fontId="4" fillId="2" borderId="0" xfId="1" applyNumberFormat="1" applyFont="1" applyFill="1" applyAlignment="1"/>
    <xf numFmtId="0" fontId="0" fillId="0" borderId="33" xfId="0" applyBorder="1"/>
    <xf numFmtId="0" fontId="0" fillId="0" borderId="11" xfId="0" applyBorder="1"/>
    <xf numFmtId="0" fontId="6" fillId="0" borderId="11" xfId="2" applyFont="1" applyFill="1" applyBorder="1" applyAlignment="1">
      <alignment wrapText="1"/>
    </xf>
    <xf numFmtId="169" fontId="7" fillId="0" borderId="34" xfId="3" applyNumberFormat="1" applyFont="1" applyFill="1" applyBorder="1">
      <protection locked="0"/>
    </xf>
    <xf numFmtId="169" fontId="8" fillId="0" borderId="29" xfId="3" applyNumberFormat="1" applyFont="1" applyFill="1" applyBorder="1">
      <protection locked="0"/>
    </xf>
  </cellXfs>
  <cellStyles count="9">
    <cellStyle name="Heading 1 2" xfId="6" xr:uid="{A2F5F536-3465-46DC-AC18-3300F5CCA0C8}"/>
    <cellStyle name="Heading 2 2" xfId="1" xr:uid="{8DA1DFDE-38E1-4FE6-B996-F293BD10A59D}"/>
    <cellStyle name="Hyperlink" xfId="5" builtinId="8"/>
    <cellStyle name="Input 2" xfId="3" xr:uid="{82B66609-E7A1-4173-A0B0-7B92659ABED1}"/>
    <cellStyle name="Normal" xfId="0" builtinId="0"/>
    <cellStyle name="Normal 10" xfId="7" xr:uid="{9F9BC734-7B48-49EE-9587-4D6087D60CFB}"/>
    <cellStyle name="Output 2" xfId="2" xr:uid="{5C80C691-A1AB-4D03-A85E-7CB88123E425}"/>
    <cellStyle name="Percent [0]" xfId="8" xr:uid="{E7390B8D-EBF0-477C-8262-AA9358D49DF1}"/>
    <cellStyle name="Title 2 2" xfId="4" xr:uid="{089A50D9-6548-4279-8260-D54005FB88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84492</xdr:colOff>
      <xdr:row>0</xdr:row>
      <xdr:rowOff>122817</xdr:rowOff>
    </xdr:from>
    <xdr:to>
      <xdr:col>0</xdr:col>
      <xdr:colOff>1642782</xdr:colOff>
      <xdr:row>0</xdr:row>
      <xdr:rowOff>586055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36FF9E-81B5-4096-A9AD-E3A89440B5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92" y="122817"/>
          <a:ext cx="1558290" cy="463238"/>
        </a:xfrm>
        <a:prstGeom prst="rect">
          <a:avLst/>
        </a:prstGeom>
      </xdr:spPr>
    </xdr:pic>
    <xdr:clientData/>
  </xdr:twoCellAnchor>
  <xdr:oneCellAnchor>
    <xdr:from>
      <xdr:col>1</xdr:col>
      <xdr:colOff>519952</xdr:colOff>
      <xdr:row>0</xdr:row>
      <xdr:rowOff>1</xdr:rowOff>
    </xdr:from>
    <xdr:ext cx="5100917" cy="4087192"/>
    <xdr:pic>
      <xdr:nvPicPr>
        <xdr:cNvPr id="3" name="Picture 2">
          <a:extLst>
            <a:ext uri="{FF2B5EF4-FFF2-40B4-BE49-F238E27FC236}">
              <a16:creationId xmlns:a16="http://schemas.microsoft.com/office/drawing/2014/main" id="{3B065FD5-355E-4D22-8F63-706543AA3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55340" y="1"/>
          <a:ext cx="5100917" cy="408719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ccfp01\Regulation\2026%20gas%20DPP\03%20Suites\FINAL\Suite%202026-05-25%20publication\CPRG%20model%20Gas%20DPP4%20final%20decision%202026.xlsx" TargetMode="External"/><Relationship Id="rId1" Type="http://schemas.openxmlformats.org/officeDocument/2006/relationships/externalLinkPath" Target="CPRG%20model%20Gas%20DPP4%20final%20decision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ccfp01\Regulation\2026%20gas%20DPP\03%20Suites\FINAL\Suite%202026-05-25%20publication\Financial%20model%20Gas%20DPP4%20final%20decision%202026.xlsm" TargetMode="External"/><Relationship Id="rId1" Type="http://schemas.openxmlformats.org/officeDocument/2006/relationships/externalLinkPath" Target="Financial%20model%20Gas%20DPP4%20final%20decision%202026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ccfp01\Regulation\2026%20gas%20DPP\03%20Suites\FINAL\Suite%202026-05-25%20publication\Input%20data%20model%20Gas%20DPP4%20final%20decision%202026.xlsx" TargetMode="External"/><Relationship Id="rId1" Type="http://schemas.openxmlformats.org/officeDocument/2006/relationships/externalLinkPath" Target="Input%20data%20model%20Gas%20DPP4%20final%20decision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ccfp01\Regulation\2026%20gas%20DPP\03%20Suites\FINAL\Suite%202026-05-25%20publication\Inflation%20model%20Gas%20DPP4%20final%20decision%202026.xlsx" TargetMode="External"/><Relationship Id="rId1" Type="http://schemas.openxmlformats.org/officeDocument/2006/relationships/externalLinkPath" Target="Inflation%20model%20Gas%20DPP4%20final%20decision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Sheet"/>
      <sheetName val="Description"/>
      <sheetName val="Table of Contents"/>
      <sheetName val="Inputs"/>
      <sheetName val="Calc"/>
      <sheetName val="Outputs"/>
    </sheetNames>
    <sheetDataSet>
      <sheetData sheetId="0"/>
      <sheetData sheetId="1"/>
      <sheetData sheetId="2"/>
      <sheetData sheetId="3">
        <row r="13">
          <cell r="B13" t="str">
            <v>Residential</v>
          </cell>
          <cell r="C13" t="str">
            <v>Commercial</v>
          </cell>
          <cell r="D13" t="str">
            <v>Industrial</v>
          </cell>
          <cell r="E13" t="str">
            <v>Residential</v>
          </cell>
          <cell r="F13" t="str">
            <v>Commercial</v>
          </cell>
          <cell r="G13" t="str">
            <v>Industrial</v>
          </cell>
          <cell r="H13" t="str">
            <v>Residential</v>
          </cell>
          <cell r="I13" t="str">
            <v>Commercial</v>
          </cell>
          <cell r="J13" t="str">
            <v>Industrial</v>
          </cell>
          <cell r="K13" t="str">
            <v>Residential</v>
          </cell>
          <cell r="L13" t="str">
            <v>Commercial</v>
          </cell>
          <cell r="M13" t="str">
            <v>Industrial</v>
          </cell>
        </row>
        <row r="19">
          <cell r="B19">
            <v>63891</v>
          </cell>
          <cell r="C19">
            <v>4126</v>
          </cell>
          <cell r="D19">
            <v>26</v>
          </cell>
          <cell r="E19">
            <v>9719</v>
          </cell>
          <cell r="F19">
            <v>153</v>
          </cell>
          <cell r="G19">
            <v>10</v>
          </cell>
          <cell r="H19">
            <v>109842</v>
          </cell>
          <cell r="I19">
            <v>2896</v>
          </cell>
          <cell r="J19">
            <v>95.5</v>
          </cell>
          <cell r="K19">
            <v>114325</v>
          </cell>
          <cell r="L19">
            <v>5969</v>
          </cell>
          <cell r="M19">
            <v>194</v>
          </cell>
        </row>
        <row r="20">
          <cell r="B20">
            <v>63912</v>
          </cell>
          <cell r="C20">
            <v>4129.72</v>
          </cell>
          <cell r="D20">
            <v>24.81</v>
          </cell>
          <cell r="E20">
            <v>9615.731936854887</v>
          </cell>
          <cell r="F20">
            <v>151.37431693989072</v>
          </cell>
          <cell r="G20">
            <v>9.8937462052216141</v>
          </cell>
          <cell r="H20">
            <v>109525.5</v>
          </cell>
          <cell r="I20">
            <v>2896.4999999999995</v>
          </cell>
          <cell r="J20">
            <v>95.5</v>
          </cell>
          <cell r="K20">
            <v>114177.92829991368</v>
          </cell>
          <cell r="L20">
            <v>5961.321268508068</v>
          </cell>
          <cell r="M20">
            <v>193.75043157824845</v>
          </cell>
        </row>
        <row r="21">
          <cell r="B21">
            <v>63744.231</v>
          </cell>
          <cell r="C21">
            <v>4116.7696249999999</v>
          </cell>
          <cell r="D21">
            <v>24.579499999999999</v>
          </cell>
          <cell r="E21">
            <v>9551.3123355596035</v>
          </cell>
          <cell r="F21">
            <v>150.36020036429872</v>
          </cell>
          <cell r="G21">
            <v>9.8274640760979555</v>
          </cell>
          <cell r="H21">
            <v>109182.49999999999</v>
          </cell>
          <cell r="I21">
            <v>2870.0000000000005</v>
          </cell>
          <cell r="J21">
            <v>94.5</v>
          </cell>
          <cell r="K21">
            <v>113343.41500813358</v>
          </cell>
          <cell r="L21">
            <v>5917.7506598167456</v>
          </cell>
          <cell r="M21">
            <v>192.33433204966471</v>
          </cell>
        </row>
        <row r="22">
          <cell r="B22">
            <v>63400.304550000001</v>
          </cell>
          <cell r="C22">
            <v>4094.6458312500004</v>
          </cell>
          <cell r="D22">
            <v>24.303025000000002</v>
          </cell>
          <cell r="E22">
            <v>9462.3051001821495</v>
          </cell>
          <cell r="F22">
            <v>148.95901639344262</v>
          </cell>
          <cell r="G22">
            <v>9.7358834244080139</v>
          </cell>
          <cell r="H22">
            <v>108864.00000000001</v>
          </cell>
          <cell r="I22">
            <v>2828.5</v>
          </cell>
          <cell r="J22">
            <v>93.5</v>
          </cell>
          <cell r="K22">
            <v>111989.40651766151</v>
          </cell>
          <cell r="L22">
            <v>5847.0567898877898</v>
          </cell>
          <cell r="M22">
            <v>190.03669245070049</v>
          </cell>
        </row>
        <row r="23">
          <cell r="B23">
            <v>62831.867227499999</v>
          </cell>
          <cell r="C23">
            <v>4062.6906334375008</v>
          </cell>
          <cell r="D23">
            <v>23.974248750000001</v>
          </cell>
          <cell r="E23">
            <v>9374.2813701679825</v>
          </cell>
          <cell r="F23">
            <v>147.57331511839709</v>
          </cell>
          <cell r="G23">
            <v>9.6453147136207242</v>
          </cell>
          <cell r="H23">
            <v>108457</v>
          </cell>
          <cell r="I23">
            <v>2779</v>
          </cell>
          <cell r="J23">
            <v>93</v>
          </cell>
          <cell r="K23">
            <v>110412.89277770401</v>
          </cell>
          <cell r="L23">
            <v>5764.7457423145879</v>
          </cell>
          <cell r="M23">
            <v>187.36147998140893</v>
          </cell>
        </row>
        <row r="24">
          <cell r="B24">
            <v>62003.570703375</v>
          </cell>
          <cell r="C24">
            <v>4020.0757986406247</v>
          </cell>
          <cell r="D24">
            <v>23.585867562500002</v>
          </cell>
          <cell r="E24">
            <v>9287.2411455171023</v>
          </cell>
          <cell r="F24">
            <v>146.20309653916212</v>
          </cell>
          <cell r="G24">
            <v>9.5557579437360847</v>
          </cell>
          <cell r="H24">
            <v>107926</v>
          </cell>
          <cell r="I24">
            <v>2717.9999999999995</v>
          </cell>
          <cell r="J24">
            <v>92</v>
          </cell>
          <cell r="K24">
            <v>108746.71274317775</v>
          </cell>
          <cell r="L24">
            <v>5677.7531455414655</v>
          </cell>
          <cell r="M24">
            <v>184.53411128079145</v>
          </cell>
        </row>
        <row r="25">
          <cell r="B25">
            <v>60868.112657868747</v>
          </cell>
          <cell r="C25">
            <v>3965.7844515210941</v>
          </cell>
          <cell r="D25">
            <v>23.129455121875004</v>
          </cell>
          <cell r="E25">
            <v>9199.4632918437565</v>
          </cell>
          <cell r="F25">
            <v>144.82126593806922</v>
          </cell>
          <cell r="G25">
            <v>9.4654422181744575</v>
          </cell>
          <cell r="H25">
            <v>107232.5</v>
          </cell>
          <cell r="I25">
            <v>2642</v>
          </cell>
          <cell r="J25">
            <v>90.5</v>
          </cell>
          <cell r="K25">
            <v>107383.81669405526</v>
          </cell>
          <cell r="L25">
            <v>5606.5952490427808</v>
          </cell>
          <cell r="M25">
            <v>182.22139023526543</v>
          </cell>
        </row>
      </sheetData>
      <sheetData sheetId="4"/>
      <sheetData sheetId="5">
        <row r="15">
          <cell r="C15">
            <v>0.62058558893131943</v>
          </cell>
          <cell r="D15">
            <v>0.77681051009216751</v>
          </cell>
          <cell r="E15">
            <v>0.71643557598413565</v>
          </cell>
          <cell r="F15">
            <v>0.60578615207233444</v>
          </cell>
        </row>
        <row r="16">
          <cell r="C16">
            <v>0.62197702971007773</v>
          </cell>
          <cell r="D16">
            <v>0.776946291293517</v>
          </cell>
          <cell r="E16">
            <v>0.71626586942841985</v>
          </cell>
          <cell r="F16">
            <v>0.61120531783677989</v>
          </cell>
        </row>
        <row r="17">
          <cell r="C17">
            <v>0.62387569612276772</v>
          </cell>
          <cell r="D17">
            <v>0.77692959624357871</v>
          </cell>
          <cell r="E17">
            <v>0.71723998559079594</v>
          </cell>
          <cell r="F17">
            <v>0.61689790794499766</v>
          </cell>
        </row>
        <row r="18">
          <cell r="C18">
            <v>0.62597394857672251</v>
          </cell>
          <cell r="D18">
            <v>0.77691480780582023</v>
          </cell>
          <cell r="E18">
            <v>0.71832567117374191</v>
          </cell>
          <cell r="F18">
            <v>0.62145116016787727</v>
          </cell>
        </row>
        <row r="19">
          <cell r="C19">
            <v>0.62881820137336775</v>
          </cell>
          <cell r="D19">
            <v>0.77691686357473577</v>
          </cell>
          <cell r="E19">
            <v>0.71928337359190053</v>
          </cell>
          <cell r="F19">
            <v>0.62616845205667293</v>
          </cell>
        </row>
        <row r="20">
          <cell r="C20">
            <v>0.63183040821365566</v>
          </cell>
          <cell r="D20">
            <v>0.77690953934354212</v>
          </cell>
          <cell r="E20">
            <v>0.72044110888337753</v>
          </cell>
          <cell r="F20">
            <v>0.63093904729354566</v>
          </cell>
        </row>
        <row r="21">
          <cell r="C21">
            <v>0.6363373714764351</v>
          </cell>
          <cell r="D21">
            <v>0.7769521718926532</v>
          </cell>
          <cell r="E21">
            <v>0.72175182787875336</v>
          </cell>
          <cell r="F21">
            <v>0.6359353815631853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Sheet"/>
      <sheetName val="Description"/>
      <sheetName val="Table of Contents"/>
      <sheetName val="Inputs"/>
      <sheetName val="Timing"/>
      <sheetName val="Depreciation"/>
      <sheetName val="RAB"/>
      <sheetName val="Tax"/>
      <sheetName val="InitialConditions"/>
      <sheetName val="BBAR"/>
      <sheetName val="BBAR&amp;Tax"/>
      <sheetName val="MAR"/>
      <sheetName val="Outputs"/>
    </sheetNames>
    <sheetDataSet>
      <sheetData sheetId="0"/>
      <sheetData sheetId="1"/>
      <sheetData sheetId="2"/>
      <sheetData sheetId="3">
        <row r="23">
          <cell r="B23" t="str">
            <v>(3) 2025 ID adjusted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9">
          <cell r="I29">
            <v>44430.504253969943</v>
          </cell>
          <cell r="J29">
            <v>6713.1383206916053</v>
          </cell>
          <cell r="K29">
            <v>80925.457968243049</v>
          </cell>
          <cell r="L29">
            <v>70216.318231784506</v>
          </cell>
        </row>
        <row r="30">
          <cell r="I30">
            <v>44463.396423510814</v>
          </cell>
          <cell r="J30">
            <v>6813.7632583016984</v>
          </cell>
          <cell r="K30">
            <v>82156.670571320006</v>
          </cell>
          <cell r="L30">
            <v>77193.947045056062</v>
          </cell>
        </row>
        <row r="31">
          <cell r="I31">
            <v>44212.973279970603</v>
          </cell>
          <cell r="J31">
            <v>6886.9273126756707</v>
          </cell>
          <cell r="K31">
            <v>83219.337134036672</v>
          </cell>
          <cell r="L31">
            <v>84495.938048033437</v>
          </cell>
        </row>
        <row r="32">
          <cell r="I32">
            <v>43879.163577558269</v>
          </cell>
          <cell r="J32">
            <v>6959.769618990772</v>
          </cell>
          <cell r="K32">
            <v>84070.971102419047</v>
          </cell>
          <cell r="L32">
            <v>84015.351267709484</v>
          </cell>
        </row>
        <row r="33">
          <cell r="I33">
            <v>43349.213612622341</v>
          </cell>
          <cell r="J33">
            <v>7026.9401531053518</v>
          </cell>
          <cell r="K33">
            <v>84756.357047552476</v>
          </cell>
          <cell r="L33">
            <v>83478.642629732829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Sheet"/>
      <sheetName val="Description"/>
      <sheetName val="Table of Contents"/>
      <sheetName val="Inputs"/>
      <sheetName val="Calc"/>
      <sheetName val="Outputs"/>
    </sheetNames>
    <sheetDataSet>
      <sheetData sheetId="0"/>
      <sheetData sheetId="1"/>
      <sheetData sheetId="2"/>
      <sheetData sheetId="3">
        <row r="60">
          <cell r="E60">
            <v>37148.604807211515</v>
          </cell>
          <cell r="F60">
            <v>5751.6559853987037</v>
          </cell>
          <cell r="G60">
            <v>69923.586379332599</v>
          </cell>
          <cell r="H60">
            <v>63816.278908925728</v>
          </cell>
        </row>
        <row r="61">
          <cell r="E61">
            <v>41782.01630625355</v>
          </cell>
          <cell r="F61">
            <v>6175.4592209665452</v>
          </cell>
          <cell r="G61">
            <v>75899.419977248355</v>
          </cell>
          <cell r="H61">
            <v>65846.290613672361</v>
          </cell>
        </row>
      </sheetData>
      <sheetData sheetId="4"/>
      <sheetData sheetId="5">
        <row r="47">
          <cell r="E47">
            <v>37949.179182740707</v>
          </cell>
          <cell r="F47">
            <v>6060.6579036568364</v>
          </cell>
          <cell r="G47">
            <v>71385.872587804595</v>
          </cell>
          <cell r="H47">
            <v>65046.975010615497</v>
          </cell>
        </row>
        <row r="48">
          <cell r="E48">
            <v>42851.952251311814</v>
          </cell>
          <cell r="F48">
            <v>6533.0723153975205</v>
          </cell>
          <cell r="G48">
            <v>77794.406742928724</v>
          </cell>
          <cell r="H48">
            <v>67382.68010607727</v>
          </cell>
        </row>
        <row r="49">
          <cell r="E49">
            <v>38193.653902499987</v>
          </cell>
          <cell r="F49">
            <v>5470.49</v>
          </cell>
          <cell r="G49">
            <v>67691.289019962569</v>
          </cell>
          <cell r="H49">
            <v>63610</v>
          </cell>
        </row>
        <row r="50">
          <cell r="E50">
            <v>43105.067200362937</v>
          </cell>
          <cell r="F50">
            <v>5959.4728366495792</v>
          </cell>
          <cell r="G50">
            <v>73479.323514107105</v>
          </cell>
          <cell r="H50">
            <v>63695.72931676529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Sheet"/>
      <sheetName val="Description"/>
      <sheetName val="Table of Contents"/>
      <sheetName val="Inputs"/>
      <sheetName val="CPI"/>
      <sheetName val="OtherIndices"/>
      <sheetName val="Outputs"/>
    </sheetNames>
    <sheetDataSet>
      <sheetData sheetId="0"/>
      <sheetData sheetId="1"/>
      <sheetData sheetId="2"/>
      <sheetData sheetId="3"/>
      <sheetData sheetId="4"/>
      <sheetData sheetId="5"/>
      <sheetData sheetId="6">
        <row r="25">
          <cell r="P25">
            <v>1</v>
          </cell>
          <cell r="Q25">
            <v>1.0277507196315487</v>
          </cell>
          <cell r="R25">
            <v>1.0493259550949914</v>
          </cell>
          <cell r="S25">
            <v>1.0703124741968912</v>
          </cell>
          <cell r="T25">
            <v>1.091718723680829</v>
          </cell>
          <cell r="U25">
            <v>1.1135530981544455</v>
          </cell>
          <cell r="V25">
            <v>1.1358241601175347</v>
          </cell>
        </row>
      </sheetData>
    </sheetDataSet>
  </externalBook>
</externalLink>
</file>

<file path=xl/theme/theme1.xml><?xml version="1.0" encoding="utf-8"?>
<a:theme xmlns:a="http://schemas.openxmlformats.org/drawingml/2006/main" name="2025 from PPT Theme1">
  <a:themeElements>
    <a:clrScheme name="COMCOM COLOURS 2024 NEW ID">
      <a:dk1>
        <a:srgbClr val="000000"/>
      </a:dk1>
      <a:lt1>
        <a:srgbClr val="FFFFFF"/>
      </a:lt1>
      <a:dk2>
        <a:srgbClr val="908D83"/>
      </a:dk2>
      <a:lt2>
        <a:srgbClr val="908D83"/>
      </a:lt2>
      <a:accent1>
        <a:srgbClr val="FF2741"/>
      </a:accent1>
      <a:accent2>
        <a:srgbClr val="AB0D29"/>
      </a:accent2>
      <a:accent3>
        <a:srgbClr val="BBBCBC"/>
      </a:accent3>
      <a:accent4>
        <a:srgbClr val="009FBA"/>
      </a:accent4>
      <a:accent5>
        <a:srgbClr val="A4F4FF"/>
      </a:accent5>
      <a:accent6>
        <a:srgbClr val="FFD770"/>
      </a:accent6>
      <a:hlink>
        <a:srgbClr val="FF2741"/>
      </a:hlink>
      <a:folHlink>
        <a:srgbClr val="650314"/>
      </a:folHlink>
    </a:clrScheme>
    <a:fontScheme name="Custom 1">
      <a:majorFont>
        <a:latin typeface="Aptos"/>
        <a:ea typeface=""/>
        <a:cs typeface=""/>
      </a:majorFont>
      <a:minorFont>
        <a:latin typeface="Apto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2025 from PPT Theme1" id="{1987683E-9416-4BB1-8DE2-662A7D09B071}" vid="{0FC4407E-77A9-4780-B832-2FE2EAE084CC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9A3D7-0A20-4D7E-BF57-9C6042F1EF00}">
  <sheetPr codeName="Sheet1">
    <pageSetUpPr fitToPage="1"/>
  </sheetPr>
  <dimension ref="A1:A3"/>
  <sheetViews>
    <sheetView showGridLines="0" tabSelected="1" view="pageBreakPreview" zoomScaleNormal="85" zoomScaleSheetLayoutView="100" zoomScalePageLayoutView="42" workbookViewId="0"/>
  </sheetViews>
  <sheetFormatPr defaultColWidth="10.125" defaultRowHeight="15" x14ac:dyDescent="0.25"/>
  <cols>
    <col min="1" max="1" width="68.75" customWidth="1"/>
    <col min="2" max="2" width="37.125" customWidth="1"/>
    <col min="3" max="3" width="36.625" customWidth="1"/>
  </cols>
  <sheetData>
    <row r="1" spans="1:1" ht="133.15" customHeight="1" x14ac:dyDescent="0.7">
      <c r="A1" s="12" t="s">
        <v>12</v>
      </c>
    </row>
    <row r="2" spans="1:1" ht="109.15" customHeight="1" x14ac:dyDescent="0.25">
      <c r="A2" s="13" t="s">
        <v>13</v>
      </c>
    </row>
    <row r="3" spans="1:1" ht="21.6" customHeight="1" x14ac:dyDescent="0.25">
      <c r="A3" s="39" t="s">
        <v>62</v>
      </c>
    </row>
  </sheetData>
  <sheetProtection formatColumns="0" formatRows="0"/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CA67-1F2D-40E0-9DF3-A9225C990F2C}">
  <sheetPr codeName="Sheet2"/>
  <dimension ref="A1:D28"/>
  <sheetViews>
    <sheetView showGridLines="0" view="pageBreakPreview" zoomScaleNormal="100" zoomScaleSheetLayoutView="100" workbookViewId="0"/>
  </sheetViews>
  <sheetFormatPr defaultRowHeight="15" x14ac:dyDescent="0.25"/>
  <cols>
    <col min="2" max="2" width="59.75" customWidth="1"/>
    <col min="3" max="3" width="107.375" customWidth="1"/>
  </cols>
  <sheetData>
    <row r="1" spans="1:4" ht="24" x14ac:dyDescent="0.25">
      <c r="A1" s="40" t="s">
        <v>29</v>
      </c>
      <c r="B1" s="23"/>
      <c r="C1" s="23"/>
      <c r="D1" s="23"/>
    </row>
    <row r="2" spans="1:4" x14ac:dyDescent="0.25">
      <c r="A2" s="41" t="s">
        <v>30</v>
      </c>
      <c r="B2" s="41"/>
      <c r="C2" s="41"/>
      <c r="D2" s="41"/>
    </row>
    <row r="3" spans="1:4" x14ac:dyDescent="0.25">
      <c r="A3" s="24" t="s">
        <v>74</v>
      </c>
      <c r="B3" s="24"/>
      <c r="C3" s="24"/>
      <c r="D3" s="24"/>
    </row>
    <row r="4" spans="1:4" ht="21" x14ac:dyDescent="0.35">
      <c r="A4" s="30"/>
      <c r="B4" s="30"/>
      <c r="C4" s="30"/>
      <c r="D4" s="30"/>
    </row>
    <row r="5" spans="1:4" ht="21" x14ac:dyDescent="0.35">
      <c r="A5" s="5" t="s">
        <v>31</v>
      </c>
      <c r="B5" s="5"/>
      <c r="C5" s="5"/>
      <c r="D5" s="5"/>
    </row>
    <row r="6" spans="1:4" x14ac:dyDescent="0.25">
      <c r="A6" s="31">
        <v>1</v>
      </c>
      <c r="B6" s="31" t="s">
        <v>41</v>
      </c>
      <c r="C6" s="31"/>
      <c r="D6" s="31"/>
    </row>
    <row r="7" spans="1:4" x14ac:dyDescent="0.25">
      <c r="A7" s="23"/>
      <c r="B7" s="23" t="s">
        <v>73</v>
      </c>
      <c r="C7" s="23"/>
      <c r="D7" s="23"/>
    </row>
    <row r="8" spans="1:4" x14ac:dyDescent="0.25">
      <c r="A8" s="23">
        <v>2</v>
      </c>
      <c r="B8" s="23" t="s">
        <v>45</v>
      </c>
      <c r="C8" s="23"/>
      <c r="D8" s="23"/>
    </row>
    <row r="9" spans="1:4" x14ac:dyDescent="0.25">
      <c r="A9" s="23"/>
      <c r="B9" s="23"/>
      <c r="C9" s="23"/>
      <c r="D9" s="23"/>
    </row>
    <row r="10" spans="1:4" ht="21" x14ac:dyDescent="0.35">
      <c r="A10" s="5" t="s">
        <v>32</v>
      </c>
      <c r="B10" s="5"/>
      <c r="C10" s="5"/>
      <c r="D10" s="5"/>
    </row>
    <row r="11" spans="1:4" x14ac:dyDescent="0.25">
      <c r="A11" s="31">
        <v>1</v>
      </c>
      <c r="B11" s="31" t="s">
        <v>33</v>
      </c>
      <c r="C11" s="31"/>
      <c r="D11" s="31"/>
    </row>
    <row r="12" spans="1:4" x14ac:dyDescent="0.25">
      <c r="A12" s="23">
        <v>2</v>
      </c>
      <c r="B12" s="23" t="s">
        <v>34</v>
      </c>
      <c r="C12" s="23"/>
      <c r="D12" s="23"/>
    </row>
    <row r="13" spans="1:4" x14ac:dyDescent="0.25">
      <c r="B13" s="42" t="s">
        <v>35</v>
      </c>
    </row>
    <row r="14" spans="1:4" x14ac:dyDescent="0.25">
      <c r="B14" s="42" t="s">
        <v>75</v>
      </c>
    </row>
    <row r="15" spans="1:4" x14ac:dyDescent="0.25">
      <c r="B15" s="23" t="s">
        <v>76</v>
      </c>
    </row>
    <row r="16" spans="1:4" x14ac:dyDescent="0.25">
      <c r="B16" s="23" t="s">
        <v>63</v>
      </c>
    </row>
    <row r="17" spans="1:4" x14ac:dyDescent="0.25">
      <c r="B17" s="23" t="s">
        <v>64</v>
      </c>
    </row>
    <row r="19" spans="1:4" ht="21" x14ac:dyDescent="0.35">
      <c r="A19" s="5" t="s">
        <v>36</v>
      </c>
      <c r="B19" s="5"/>
      <c r="C19" s="5"/>
      <c r="D19" s="5"/>
    </row>
    <row r="20" spans="1:4" x14ac:dyDescent="0.25">
      <c r="A20" s="31">
        <v>1</v>
      </c>
      <c r="B20" s="31" t="s">
        <v>71</v>
      </c>
      <c r="C20" s="31"/>
      <c r="D20" s="31"/>
    </row>
    <row r="21" spans="1:4" x14ac:dyDescent="0.25">
      <c r="A21" s="23">
        <v>2</v>
      </c>
      <c r="B21" s="23" t="s">
        <v>42</v>
      </c>
    </row>
    <row r="22" spans="1:4" x14ac:dyDescent="0.25">
      <c r="A22" s="23">
        <v>3</v>
      </c>
      <c r="B22" s="23" t="s">
        <v>72</v>
      </c>
    </row>
    <row r="23" spans="1:4" x14ac:dyDescent="0.25">
      <c r="A23" s="23">
        <v>4</v>
      </c>
      <c r="B23" s="23" t="s">
        <v>43</v>
      </c>
    </row>
    <row r="24" spans="1:4" x14ac:dyDescent="0.25">
      <c r="A24" s="23">
        <v>5</v>
      </c>
      <c r="B24" s="23" t="s">
        <v>37</v>
      </c>
    </row>
    <row r="25" spans="1:4" x14ac:dyDescent="0.25">
      <c r="A25" s="23">
        <v>6</v>
      </c>
      <c r="B25" s="23" t="s">
        <v>38</v>
      </c>
    </row>
    <row r="27" spans="1:4" ht="21" x14ac:dyDescent="0.35">
      <c r="A27" s="5" t="s">
        <v>39</v>
      </c>
      <c r="B27" s="5"/>
      <c r="C27" s="5"/>
      <c r="D27" s="5"/>
    </row>
    <row r="28" spans="1:4" x14ac:dyDescent="0.25">
      <c r="A28" s="31">
        <v>1</v>
      </c>
      <c r="B28" s="31" t="s">
        <v>40</v>
      </c>
      <c r="C28" s="31"/>
      <c r="D28" s="31"/>
    </row>
  </sheetData>
  <pageMargins left="0.7" right="0.7" top="0.75" bottom="0.75" header="0.3" footer="0.3"/>
  <pageSetup paperSize="9" scale="43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1CC42-0ADB-44EB-97F2-3FDBC9F7ADA2}">
  <sheetPr codeName="Sheet3"/>
  <dimension ref="A1:B15"/>
  <sheetViews>
    <sheetView showGridLines="0" view="pageBreakPreview" zoomScaleNormal="100" zoomScaleSheetLayoutView="100" workbookViewId="0"/>
  </sheetViews>
  <sheetFormatPr defaultRowHeight="15" x14ac:dyDescent="0.25"/>
  <cols>
    <col min="2" max="2" width="60.25" customWidth="1"/>
  </cols>
  <sheetData>
    <row r="1" spans="1:2" ht="24" x14ac:dyDescent="0.25">
      <c r="A1" s="40" t="s">
        <v>21</v>
      </c>
      <c r="B1" s="23"/>
    </row>
    <row r="2" spans="1:2" x14ac:dyDescent="0.25">
      <c r="A2" s="24"/>
      <c r="B2" s="24"/>
    </row>
    <row r="3" spans="1:2" x14ac:dyDescent="0.25">
      <c r="A3" s="25"/>
      <c r="B3" s="25"/>
    </row>
    <row r="4" spans="1:2" x14ac:dyDescent="0.25">
      <c r="B4" s="26" t="s">
        <v>22</v>
      </c>
    </row>
    <row r="5" spans="1:2" x14ac:dyDescent="0.25">
      <c r="B5" s="27" t="s">
        <v>5</v>
      </c>
    </row>
    <row r="6" spans="1:2" x14ac:dyDescent="0.25">
      <c r="B6" s="43" t="s">
        <v>25</v>
      </c>
    </row>
    <row r="7" spans="1:2" x14ac:dyDescent="0.25">
      <c r="B7" s="44" t="s">
        <v>67</v>
      </c>
    </row>
    <row r="8" spans="1:2" x14ac:dyDescent="0.25">
      <c r="B8" s="43" t="s">
        <v>68</v>
      </c>
    </row>
    <row r="9" spans="1:2" x14ac:dyDescent="0.25">
      <c r="B9" s="43" t="s">
        <v>69</v>
      </c>
    </row>
    <row r="10" spans="1:2" x14ac:dyDescent="0.25">
      <c r="B10" s="43" t="s">
        <v>26</v>
      </c>
    </row>
    <row r="11" spans="1:2" ht="14.45" customHeight="1" x14ac:dyDescent="0.25">
      <c r="B11" s="28" t="s">
        <v>6</v>
      </c>
    </row>
    <row r="12" spans="1:2" x14ac:dyDescent="0.25">
      <c r="B12" s="45" t="s">
        <v>23</v>
      </c>
    </row>
    <row r="13" spans="1:2" x14ac:dyDescent="0.25">
      <c r="B13" s="45" t="s">
        <v>27</v>
      </c>
    </row>
    <row r="14" spans="1:2" x14ac:dyDescent="0.25">
      <c r="B14" s="45" t="s">
        <v>24</v>
      </c>
    </row>
    <row r="15" spans="1:2" x14ac:dyDescent="0.25">
      <c r="B15" s="29" t="s">
        <v>14</v>
      </c>
    </row>
  </sheetData>
  <hyperlinks>
    <hyperlink ref="B5" location="Inputs!A1" display="Inputs" xr:uid="{E45BDF6D-66C7-4041-8116-8ED6F659E413}"/>
    <hyperlink ref="B11" location="Calc!A1" display="Calculations" xr:uid="{3B097131-034F-4BDC-A553-E6F9BB0453CC}"/>
    <hyperlink ref="B15" location="Outputs!A1" display="Outputs" xr:uid="{CC6B0952-7C6D-4B96-9307-885CAC4DC89B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AB34-8985-4F0B-9873-43AFFD96D1C1}">
  <sheetPr codeName="Sheet4"/>
  <dimension ref="A1:E56"/>
  <sheetViews>
    <sheetView showGridLines="0" view="pageBreakPreview" zoomScaleNormal="100" zoomScaleSheetLayoutView="100" workbookViewId="0"/>
  </sheetViews>
  <sheetFormatPr defaultRowHeight="15" x14ac:dyDescent="0.25"/>
  <cols>
    <col min="1" max="1" width="60.625" customWidth="1"/>
    <col min="2" max="2" width="20.625" customWidth="1"/>
    <col min="3" max="5" width="11.625" customWidth="1"/>
  </cols>
  <sheetData>
    <row r="1" spans="1:5" ht="21" x14ac:dyDescent="0.35">
      <c r="A1" s="46" t="s">
        <v>5</v>
      </c>
    </row>
    <row r="2" spans="1:5" x14ac:dyDescent="0.25">
      <c r="A2" s="10" t="s">
        <v>18</v>
      </c>
      <c r="B2" s="10"/>
      <c r="C2" s="10"/>
      <c r="D2" s="10"/>
      <c r="E2" s="10"/>
    </row>
    <row r="3" spans="1:5" x14ac:dyDescent="0.25">
      <c r="A3" s="9"/>
      <c r="B3" s="9"/>
      <c r="C3" s="9"/>
      <c r="D3" s="9"/>
      <c r="E3" s="9"/>
    </row>
    <row r="4" spans="1:5" ht="18.75" x14ac:dyDescent="0.3">
      <c r="A4" s="47" t="s">
        <v>0</v>
      </c>
    </row>
    <row r="5" spans="1:5" x14ac:dyDescent="0.25">
      <c r="A5" s="1" t="s">
        <v>46</v>
      </c>
      <c r="B5" s="1"/>
      <c r="C5" s="1"/>
      <c r="D5" s="1"/>
      <c r="E5" s="1"/>
    </row>
    <row r="6" spans="1:5" ht="24.75" x14ac:dyDescent="0.25">
      <c r="A6" s="49"/>
      <c r="B6" s="49" t="s">
        <v>1</v>
      </c>
      <c r="C6" s="36" t="s">
        <v>2</v>
      </c>
      <c r="D6" s="36" t="s">
        <v>3</v>
      </c>
      <c r="E6" s="36" t="s">
        <v>4</v>
      </c>
    </row>
    <row r="7" spans="1:5" x14ac:dyDescent="0.25">
      <c r="A7" s="53">
        <v>2025</v>
      </c>
      <c r="B7" s="52" cm="1">
        <f t="array" ref="B7:E13">_xlfn._xlws.FILTER([1]Inputs!$B$19:$M$25,[1]Inputs!$B$13:$M$13="Residential")</f>
        <v>63891</v>
      </c>
      <c r="C7" s="51">
        <v>9719</v>
      </c>
      <c r="D7" s="22">
        <v>109842</v>
      </c>
      <c r="E7" s="22">
        <v>114325</v>
      </c>
    </row>
    <row r="8" spans="1:5" x14ac:dyDescent="0.25">
      <c r="A8" s="56">
        <f>A7+1</f>
        <v>2026</v>
      </c>
      <c r="B8" s="55">
        <v>63912</v>
      </c>
      <c r="C8" s="21">
        <v>9615.731936854887</v>
      </c>
      <c r="D8" s="21">
        <v>109525.5</v>
      </c>
      <c r="E8" s="21">
        <v>114177.92829991368</v>
      </c>
    </row>
    <row r="9" spans="1:5" x14ac:dyDescent="0.25">
      <c r="A9" s="56">
        <f t="shared" ref="A9:A13" si="0">A8+1</f>
        <v>2027</v>
      </c>
      <c r="B9" s="55">
        <v>63744.231</v>
      </c>
      <c r="C9" s="21">
        <v>9551.3123355596035</v>
      </c>
      <c r="D9" s="21">
        <v>109182.49999999999</v>
      </c>
      <c r="E9" s="21">
        <v>113343.41500813358</v>
      </c>
    </row>
    <row r="10" spans="1:5" x14ac:dyDescent="0.25">
      <c r="A10" s="56">
        <f t="shared" si="0"/>
        <v>2028</v>
      </c>
      <c r="B10" s="55">
        <v>63400.304550000001</v>
      </c>
      <c r="C10" s="21">
        <v>9462.3051001821495</v>
      </c>
      <c r="D10" s="21">
        <v>108864.00000000001</v>
      </c>
      <c r="E10" s="21">
        <v>111989.40651766151</v>
      </c>
    </row>
    <row r="11" spans="1:5" x14ac:dyDescent="0.25">
      <c r="A11" s="56">
        <f t="shared" si="0"/>
        <v>2029</v>
      </c>
      <c r="B11" s="55">
        <v>62831.867227499999</v>
      </c>
      <c r="C11" s="21">
        <v>9374.2813701679825</v>
      </c>
      <c r="D11" s="21">
        <v>108457</v>
      </c>
      <c r="E11" s="21">
        <v>110412.89277770401</v>
      </c>
    </row>
    <row r="12" spans="1:5" x14ac:dyDescent="0.25">
      <c r="A12" s="56">
        <f t="shared" si="0"/>
        <v>2030</v>
      </c>
      <c r="B12" s="55">
        <v>62003.570703375</v>
      </c>
      <c r="C12" s="21">
        <v>9287.2411455171023</v>
      </c>
      <c r="D12" s="21">
        <v>107926</v>
      </c>
      <c r="E12" s="21">
        <v>108746.71274317775</v>
      </c>
    </row>
    <row r="13" spans="1:5" x14ac:dyDescent="0.25">
      <c r="A13" s="54">
        <f t="shared" si="0"/>
        <v>2031</v>
      </c>
      <c r="B13" s="55">
        <v>60868.112657868747</v>
      </c>
      <c r="C13" s="21">
        <v>9199.4632918437565</v>
      </c>
      <c r="D13" s="21">
        <v>107232.5</v>
      </c>
      <c r="E13" s="21">
        <v>107383.81669405526</v>
      </c>
    </row>
    <row r="14" spans="1:5" x14ac:dyDescent="0.25">
      <c r="A14" s="57"/>
      <c r="B14" s="57"/>
      <c r="C14" s="57"/>
      <c r="D14" s="57"/>
      <c r="E14" s="57"/>
    </row>
    <row r="15" spans="1:5" ht="18.75" x14ac:dyDescent="0.3">
      <c r="A15" s="47" t="s">
        <v>50</v>
      </c>
    </row>
    <row r="16" spans="1:5" x14ac:dyDescent="0.25">
      <c r="A16" s="58" t="s">
        <v>51</v>
      </c>
      <c r="B16" s="58"/>
      <c r="C16" s="1"/>
      <c r="D16" s="1"/>
      <c r="E16" s="1"/>
    </row>
    <row r="17" spans="1:5" x14ac:dyDescent="0.25">
      <c r="A17" s="48" cm="1">
        <f t="array" ref="A17:A23">A7:A13</f>
        <v>2025</v>
      </c>
      <c r="B17" s="60" cm="1">
        <f t="array" ref="B17:E23">[1]Outputs!$C$15:$F$21</f>
        <v>0.62058558893131943</v>
      </c>
      <c r="C17" s="59">
        <v>0.77681051009216751</v>
      </c>
      <c r="D17" s="61">
        <v>0.71643557598413565</v>
      </c>
      <c r="E17" s="61">
        <v>0.60578615207233444</v>
      </c>
    </row>
    <row r="18" spans="1:5" x14ac:dyDescent="0.25">
      <c r="A18" s="20">
        <v>2026</v>
      </c>
      <c r="B18" s="34">
        <v>0.62197702971007773</v>
      </c>
      <c r="C18" s="34">
        <v>0.776946291293517</v>
      </c>
      <c r="D18" s="34">
        <v>0.71626586942841985</v>
      </c>
      <c r="E18" s="34">
        <v>0.61120531783677989</v>
      </c>
    </row>
    <row r="19" spans="1:5" x14ac:dyDescent="0.25">
      <c r="A19" s="20">
        <v>2027</v>
      </c>
      <c r="B19" s="34">
        <v>0.62387569612276772</v>
      </c>
      <c r="C19" s="34">
        <v>0.77692959624357871</v>
      </c>
      <c r="D19" s="34">
        <v>0.71723998559079594</v>
      </c>
      <c r="E19" s="34">
        <v>0.61689790794499766</v>
      </c>
    </row>
    <row r="20" spans="1:5" x14ac:dyDescent="0.25">
      <c r="A20" s="20">
        <v>2028</v>
      </c>
      <c r="B20" s="34">
        <v>0.62597394857672251</v>
      </c>
      <c r="C20" s="34">
        <v>0.77691480780582023</v>
      </c>
      <c r="D20" s="34">
        <v>0.71832567117374191</v>
      </c>
      <c r="E20" s="34">
        <v>0.62145116016787727</v>
      </c>
    </row>
    <row r="21" spans="1:5" x14ac:dyDescent="0.25">
      <c r="A21" s="20">
        <v>2029</v>
      </c>
      <c r="B21" s="34">
        <v>0.62881820137336775</v>
      </c>
      <c r="C21" s="34">
        <v>0.77691686357473577</v>
      </c>
      <c r="D21" s="34">
        <v>0.71928337359190053</v>
      </c>
      <c r="E21" s="34">
        <v>0.62616845205667293</v>
      </c>
    </row>
    <row r="22" spans="1:5" x14ac:dyDescent="0.25">
      <c r="A22" s="20">
        <v>2030</v>
      </c>
      <c r="B22" s="34">
        <v>0.63183040821365566</v>
      </c>
      <c r="C22" s="34">
        <v>0.77690953934354212</v>
      </c>
      <c r="D22" s="34">
        <v>0.72044110888337753</v>
      </c>
      <c r="E22" s="34">
        <v>0.63093904729354566</v>
      </c>
    </row>
    <row r="23" spans="1:5" x14ac:dyDescent="0.25">
      <c r="A23" s="20">
        <v>2031</v>
      </c>
      <c r="B23" s="34">
        <v>0.6363373714764351</v>
      </c>
      <c r="C23" s="34">
        <v>0.7769521718926532</v>
      </c>
      <c r="D23" s="34">
        <v>0.72175182787875336</v>
      </c>
      <c r="E23" s="34">
        <v>0.6359353815631853</v>
      </c>
    </row>
    <row r="24" spans="1:5" x14ac:dyDescent="0.25">
      <c r="A24" s="57"/>
      <c r="B24" s="57"/>
      <c r="C24" s="57"/>
      <c r="D24" s="57"/>
      <c r="E24" s="57"/>
    </row>
    <row r="25" spans="1:5" ht="18.75" x14ac:dyDescent="0.3">
      <c r="A25" s="47" t="s">
        <v>44</v>
      </c>
    </row>
    <row r="26" spans="1:5" x14ac:dyDescent="0.25">
      <c r="A26" s="1" t="s">
        <v>59</v>
      </c>
      <c r="B26" s="1"/>
      <c r="C26" s="1"/>
      <c r="D26" s="1"/>
      <c r="E26" s="1"/>
    </row>
    <row r="27" spans="1:5" x14ac:dyDescent="0.25">
      <c r="A27" s="62" t="s">
        <v>49</v>
      </c>
      <c r="B27" s="62" t="str">
        <f>[2]Inputs!$B$23</f>
        <v>(3) 2025 ID adjusted</v>
      </c>
      <c r="C27" s="9"/>
      <c r="D27" s="9"/>
      <c r="E27" s="9"/>
    </row>
    <row r="28" spans="1:5" x14ac:dyDescent="0.25">
      <c r="A28" s="63"/>
      <c r="B28" s="63"/>
      <c r="C28" s="18"/>
      <c r="D28" s="18"/>
      <c r="E28" s="18"/>
    </row>
    <row r="29" spans="1:5" x14ac:dyDescent="0.25">
      <c r="A29" s="20" cm="1">
        <f t="array" ref="A29:A35">A7:A13</f>
        <v>2025</v>
      </c>
      <c r="B29" s="64" cm="1">
        <f t="array" ref="B29:E30">_xlfn.IFS(LEFT($B$27,3)="(1)",[3]Inputs!$E$60:$H$61,LEFT($B$27)="(2)",[3]Outputs!$E$47:$H$48,LEFT($B$27,3)="(3)",[3]Outputs!$E$49:$H$50)</f>
        <v>38193.653902499987</v>
      </c>
      <c r="C29" s="55">
        <v>5470.49</v>
      </c>
      <c r="D29" s="21">
        <v>67691.289019962569</v>
      </c>
      <c r="E29" s="21">
        <v>63610</v>
      </c>
    </row>
    <row r="30" spans="1:5" x14ac:dyDescent="0.25">
      <c r="A30" s="65">
        <v>2026</v>
      </c>
      <c r="B30" s="66">
        <v>43105.067200362937</v>
      </c>
      <c r="C30" s="21">
        <v>5959.4728366495792</v>
      </c>
      <c r="D30" s="21">
        <v>73479.323514107105</v>
      </c>
      <c r="E30" s="21">
        <v>63695.72931676529</v>
      </c>
    </row>
    <row r="31" spans="1:5" x14ac:dyDescent="0.25">
      <c r="A31" s="20">
        <v>2027</v>
      </c>
      <c r="B31" s="64" cm="1">
        <f t="array" ref="B31:E35">[2]Outputs!$I$29:$L$33</f>
        <v>44430.504253969943</v>
      </c>
      <c r="C31" s="55">
        <v>6713.1383206916053</v>
      </c>
      <c r="D31" s="21">
        <v>80925.457968243049</v>
      </c>
      <c r="E31" s="21">
        <v>70216.318231784506</v>
      </c>
    </row>
    <row r="32" spans="1:5" x14ac:dyDescent="0.25">
      <c r="A32" s="20">
        <v>2028</v>
      </c>
      <c r="B32" s="21">
        <v>44463.396423510814</v>
      </c>
      <c r="C32" s="21">
        <v>6813.7632583016984</v>
      </c>
      <c r="D32" s="21">
        <v>82156.670571320006</v>
      </c>
      <c r="E32" s="21">
        <v>77193.947045056062</v>
      </c>
    </row>
    <row r="33" spans="1:5" x14ac:dyDescent="0.25">
      <c r="A33" s="20">
        <v>2029</v>
      </c>
      <c r="B33" s="21">
        <v>44212.973279970603</v>
      </c>
      <c r="C33" s="21">
        <v>6886.9273126756707</v>
      </c>
      <c r="D33" s="21">
        <v>83219.337134036672</v>
      </c>
      <c r="E33" s="21">
        <v>84495.938048033437</v>
      </c>
    </row>
    <row r="34" spans="1:5" x14ac:dyDescent="0.25">
      <c r="A34" s="20">
        <v>2030</v>
      </c>
      <c r="B34" s="21">
        <v>43879.163577558269</v>
      </c>
      <c r="C34" s="21">
        <v>6959.769618990772</v>
      </c>
      <c r="D34" s="21">
        <v>84070.971102419047</v>
      </c>
      <c r="E34" s="21">
        <v>84015.351267709484</v>
      </c>
    </row>
    <row r="35" spans="1:5" x14ac:dyDescent="0.25">
      <c r="A35" s="20">
        <v>2031</v>
      </c>
      <c r="B35" s="21">
        <v>43349.213612622341</v>
      </c>
      <c r="C35" s="21">
        <v>7026.9401531053518</v>
      </c>
      <c r="D35" s="21">
        <v>84756.357047552476</v>
      </c>
      <c r="E35" s="21">
        <v>83478.642629732829</v>
      </c>
    </row>
    <row r="36" spans="1:5" x14ac:dyDescent="0.25">
      <c r="A36" s="57"/>
      <c r="B36" s="57"/>
      <c r="C36" s="57"/>
      <c r="D36" s="57"/>
      <c r="E36" s="57"/>
    </row>
    <row r="37" spans="1:5" ht="18.75" x14ac:dyDescent="0.3">
      <c r="A37" s="47" t="s">
        <v>54</v>
      </c>
    </row>
    <row r="38" spans="1:5" x14ac:dyDescent="0.25">
      <c r="A38" s="58" t="s">
        <v>70</v>
      </c>
      <c r="B38" s="1"/>
      <c r="C38" s="1"/>
      <c r="D38" s="1"/>
      <c r="E38" s="1"/>
    </row>
    <row r="39" spans="1:5" x14ac:dyDescent="0.25">
      <c r="A39" s="50" cm="1">
        <f t="array" ref="A39:A45">_xlfn.ANCHORARRAY(A29)</f>
        <v>2025</v>
      </c>
      <c r="B39" s="67" cm="1">
        <f t="array" ref="B39:B45">TRANSPOSE([4]Outputs!$P$25:$V$25)</f>
        <v>1</v>
      </c>
      <c r="C39" s="9"/>
      <c r="D39" s="9"/>
      <c r="E39" s="9"/>
    </row>
    <row r="40" spans="1:5" x14ac:dyDescent="0.25">
      <c r="A40" s="20">
        <v>2026</v>
      </c>
      <c r="B40" s="35">
        <v>1.0277507196315487</v>
      </c>
    </row>
    <row r="41" spans="1:5" x14ac:dyDescent="0.25">
      <c r="A41" s="20">
        <v>2027</v>
      </c>
      <c r="B41" s="35">
        <v>1.0493259550949914</v>
      </c>
    </row>
    <row r="42" spans="1:5" x14ac:dyDescent="0.25">
      <c r="A42" s="20">
        <v>2028</v>
      </c>
      <c r="B42" s="35">
        <v>1.0703124741968912</v>
      </c>
    </row>
    <row r="43" spans="1:5" x14ac:dyDescent="0.25">
      <c r="A43" s="20">
        <v>2029</v>
      </c>
      <c r="B43" s="35">
        <v>1.091718723680829</v>
      </c>
    </row>
    <row r="44" spans="1:5" x14ac:dyDescent="0.25">
      <c r="A44" s="20">
        <v>2030</v>
      </c>
      <c r="B44" s="35">
        <v>1.1135530981544455</v>
      </c>
    </row>
    <row r="45" spans="1:5" x14ac:dyDescent="0.25">
      <c r="A45" s="20">
        <v>2031</v>
      </c>
      <c r="B45" s="35">
        <v>1.1358241601175347</v>
      </c>
    </row>
    <row r="46" spans="1:5" x14ac:dyDescent="0.25">
      <c r="A46" s="57"/>
      <c r="B46" s="57"/>
    </row>
    <row r="47" spans="1:5" ht="18.75" x14ac:dyDescent="0.3">
      <c r="A47" s="47" t="s">
        <v>19</v>
      </c>
    </row>
    <row r="48" spans="1:5" x14ac:dyDescent="0.25">
      <c r="A48" s="1" t="s">
        <v>20</v>
      </c>
      <c r="B48" s="1"/>
      <c r="C48" s="1"/>
      <c r="D48" s="1"/>
      <c r="E48" s="1"/>
    </row>
    <row r="49" spans="1:5" ht="25.5" x14ac:dyDescent="0.3">
      <c r="A49" s="68"/>
      <c r="B49" s="49" t="s">
        <v>58</v>
      </c>
      <c r="C49" s="49" t="s">
        <v>52</v>
      </c>
      <c r="D49" s="49" t="s">
        <v>9</v>
      </c>
      <c r="E49" s="2" t="s">
        <v>55</v>
      </c>
    </row>
    <row r="50" spans="1:5" x14ac:dyDescent="0.25">
      <c r="A50" s="20" cm="1">
        <f t="array" ref="A50:A56">_xlfn.ANCHORARRAY(A29)</f>
        <v>2025</v>
      </c>
      <c r="B50" s="69" cm="1">
        <f t="array" ref="B50:B56">_xlfn._xlws.FILTER(B7:E13,$B$6:$E$6=GPB_Name)</f>
        <v>63891</v>
      </c>
      <c r="C50" s="71" cm="1">
        <f t="array" ref="C50:C56">_xlfn._xlws.FILTER(B17:E23,$B$6:$E$6=GPB_Name)</f>
        <v>0.62058558893131943</v>
      </c>
      <c r="D50" s="70" cm="1">
        <f t="array" ref="D50:D56">_xlfn._xlws.FILTER(B29:E35,$B$6:$E$6=GPB_Name)</f>
        <v>38193.653902499987</v>
      </c>
      <c r="E50" s="71" cm="1">
        <f t="array" ref="E50:E56">B39:B45</f>
        <v>1</v>
      </c>
    </row>
    <row r="51" spans="1:5" x14ac:dyDescent="0.25">
      <c r="A51" s="20">
        <v>2026</v>
      </c>
      <c r="B51" s="4">
        <v>63912</v>
      </c>
      <c r="C51" s="33">
        <v>0.62197702971007773</v>
      </c>
      <c r="D51" s="4">
        <v>43105.067200362937</v>
      </c>
      <c r="E51" s="33">
        <v>1.0277507196315487</v>
      </c>
    </row>
    <row r="52" spans="1:5" x14ac:dyDescent="0.25">
      <c r="A52" s="20">
        <v>2027</v>
      </c>
      <c r="B52" s="4">
        <v>63744.231</v>
      </c>
      <c r="C52" s="33">
        <v>0.62387569612276772</v>
      </c>
      <c r="D52" s="4">
        <v>44430.504253969943</v>
      </c>
      <c r="E52" s="33">
        <v>1.0493259550949914</v>
      </c>
    </row>
    <row r="53" spans="1:5" x14ac:dyDescent="0.25">
      <c r="A53" s="20">
        <v>2028</v>
      </c>
      <c r="B53" s="4">
        <v>63400.304550000001</v>
      </c>
      <c r="C53" s="33">
        <v>0.62597394857672251</v>
      </c>
      <c r="D53" s="4">
        <v>44463.396423510814</v>
      </c>
      <c r="E53" s="33">
        <v>1.0703124741968912</v>
      </c>
    </row>
    <row r="54" spans="1:5" x14ac:dyDescent="0.25">
      <c r="A54" s="20">
        <v>2029</v>
      </c>
      <c r="B54" s="4">
        <v>62831.867227499999</v>
      </c>
      <c r="C54" s="33">
        <v>0.62881820137336775</v>
      </c>
      <c r="D54" s="4">
        <v>44212.973279970603</v>
      </c>
      <c r="E54" s="33">
        <v>1.091718723680829</v>
      </c>
    </row>
    <row r="55" spans="1:5" x14ac:dyDescent="0.25">
      <c r="A55" s="20">
        <v>2030</v>
      </c>
      <c r="B55" s="4">
        <v>62003.570703375</v>
      </c>
      <c r="C55" s="33">
        <v>0.63183040821365566</v>
      </c>
      <c r="D55" s="4">
        <v>43879.163577558269</v>
      </c>
      <c r="E55" s="33">
        <v>1.1135530981544455</v>
      </c>
    </row>
    <row r="56" spans="1:5" x14ac:dyDescent="0.25">
      <c r="A56" s="20">
        <v>2031</v>
      </c>
      <c r="B56" s="4">
        <v>60868.112657868747</v>
      </c>
      <c r="C56" s="33">
        <v>0.6363373714764351</v>
      </c>
      <c r="D56" s="4">
        <v>43349.213612622341</v>
      </c>
      <c r="E56" s="33">
        <v>1.1358241601175347</v>
      </c>
    </row>
  </sheetData>
  <pageMargins left="0.7" right="0.7" top="0.75" bottom="0.75" header="0.3" footer="0.3"/>
  <pageSetup paperSize="9" scale="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BCAE1-D5BF-4B93-8B27-9071AC9135FC}">
  <sheetPr codeName="Sheet5"/>
  <dimension ref="A1:J17"/>
  <sheetViews>
    <sheetView showGridLines="0" view="pageBreakPreview" zoomScaleNormal="100" zoomScaleSheetLayoutView="100" workbookViewId="0"/>
  </sheetViews>
  <sheetFormatPr defaultRowHeight="15" x14ac:dyDescent="0.25"/>
  <cols>
    <col min="1" max="1" width="60.75" customWidth="1"/>
    <col min="2" max="2" width="20.75" customWidth="1"/>
    <col min="3" max="10" width="11.625" customWidth="1"/>
  </cols>
  <sheetData>
    <row r="1" spans="1:10" ht="24" x14ac:dyDescent="0.4">
      <c r="A1" s="72" t="s">
        <v>6</v>
      </c>
      <c r="B1" s="73"/>
      <c r="C1" s="73"/>
      <c r="D1" s="73"/>
      <c r="E1" s="73"/>
      <c r="F1" s="73"/>
      <c r="J1" s="74" t="str">
        <f>GPB_Name</f>
        <v>Firstgas Distribution</v>
      </c>
    </row>
    <row r="2" spans="1:10" x14ac:dyDescent="0.25">
      <c r="A2" s="10" t="s">
        <v>47</v>
      </c>
      <c r="B2" s="10"/>
      <c r="C2" s="10"/>
      <c r="D2" s="10"/>
      <c r="E2" s="10"/>
      <c r="F2" s="1"/>
      <c r="G2" s="1"/>
      <c r="H2" s="1"/>
      <c r="I2" s="1"/>
      <c r="J2" s="1"/>
    </row>
    <row r="3" spans="1:10" ht="21" x14ac:dyDescent="0.35">
      <c r="A3" s="75" t="s">
        <v>5</v>
      </c>
      <c r="B3" s="76"/>
      <c r="C3" s="77"/>
      <c r="D3" s="9"/>
      <c r="E3" s="77"/>
      <c r="F3" s="77"/>
      <c r="G3" s="77"/>
      <c r="H3" s="77"/>
      <c r="I3" s="77"/>
      <c r="J3" s="77"/>
    </row>
    <row r="4" spans="1:10" x14ac:dyDescent="0.25">
      <c r="A4" s="14"/>
      <c r="B4" s="78"/>
      <c r="C4" s="14"/>
      <c r="D4" s="81" cm="1">
        <f t="array" ref="D4:J4">TRANSPOSE(Inputs!A7:A13)</f>
        <v>2025</v>
      </c>
      <c r="E4" s="80">
        <v>2026</v>
      </c>
      <c r="F4" s="79">
        <v>2027</v>
      </c>
      <c r="G4" s="79">
        <v>2028</v>
      </c>
      <c r="H4" s="79">
        <v>2029</v>
      </c>
      <c r="I4" s="79">
        <v>2030</v>
      </c>
      <c r="J4" s="79">
        <v>2031</v>
      </c>
    </row>
    <row r="5" spans="1:10" x14ac:dyDescent="0.25">
      <c r="A5" s="6" t="s">
        <v>7</v>
      </c>
      <c r="B5" s="6" t="s">
        <v>8</v>
      </c>
      <c r="C5" s="8"/>
      <c r="D5" s="84" cm="1">
        <f t="array" ref="D5:J5">TRANSPOSE(_xlfn.ANCHORARRAY(Inputs!B50))</f>
        <v>63891</v>
      </c>
      <c r="E5" s="82">
        <v>63912</v>
      </c>
      <c r="F5" s="83">
        <v>63744.231</v>
      </c>
      <c r="G5" s="83">
        <v>63400.304550000001</v>
      </c>
      <c r="H5" s="83">
        <v>62831.867227499999</v>
      </c>
      <c r="I5" s="83">
        <v>62003.570703375</v>
      </c>
      <c r="J5" s="83">
        <v>60868.112657868747</v>
      </c>
    </row>
    <row r="6" spans="1:10" x14ac:dyDescent="0.25">
      <c r="A6" s="6" t="s">
        <v>52</v>
      </c>
      <c r="B6" s="6" t="s">
        <v>28</v>
      </c>
      <c r="C6" s="7"/>
      <c r="D6" s="88" cm="1">
        <f t="array" ref="D6:J6">TRANSPOSE(_xlfn.ANCHORARRAY(Inputs!C50))</f>
        <v>0.62058558893131943</v>
      </c>
      <c r="E6" s="86">
        <v>0.62197702971007773</v>
      </c>
      <c r="F6" s="87">
        <v>0.62387569612276772</v>
      </c>
      <c r="G6" s="87">
        <v>0.62597394857672251</v>
      </c>
      <c r="H6" s="87">
        <v>0.62881820137336775</v>
      </c>
      <c r="I6" s="87">
        <v>0.63183040821365566</v>
      </c>
      <c r="J6" s="87">
        <v>0.6363373714764351</v>
      </c>
    </row>
    <row r="7" spans="1:10" x14ac:dyDescent="0.25">
      <c r="A7" s="6" t="s">
        <v>60</v>
      </c>
      <c r="B7" s="6" t="s">
        <v>57</v>
      </c>
      <c r="C7" s="7"/>
      <c r="D7" s="84" cm="1">
        <f t="array" ref="D7:J7">TRANSPOSE(_xlfn.ANCHORARRAY(Inputs!D50))</f>
        <v>38193.653902499987</v>
      </c>
      <c r="E7" s="82">
        <v>43105.067200362937</v>
      </c>
      <c r="F7" s="83">
        <v>44430.504253969943</v>
      </c>
      <c r="G7" s="83">
        <v>44463.396423510814</v>
      </c>
      <c r="H7" s="83">
        <v>44212.973279970603</v>
      </c>
      <c r="I7" s="83">
        <v>43879.163577558269</v>
      </c>
      <c r="J7" s="83">
        <v>43349.213612622341</v>
      </c>
    </row>
    <row r="8" spans="1:10" x14ac:dyDescent="0.25">
      <c r="A8" s="6" t="s">
        <v>54</v>
      </c>
      <c r="B8" s="6" t="s">
        <v>28</v>
      </c>
      <c r="C8" s="7"/>
      <c r="D8" s="85" cm="1">
        <f t="array" ref="D8:J8">TRANSPOSE(_xlfn.ANCHORARRAY(Inputs!E50))</f>
        <v>1</v>
      </c>
      <c r="E8" s="89">
        <v>1.0277507196315487</v>
      </c>
      <c r="F8" s="32">
        <v>1.0493259550949914</v>
      </c>
      <c r="G8" s="32">
        <v>1.0703124741968912</v>
      </c>
      <c r="H8" s="32">
        <v>1.091718723680829</v>
      </c>
      <c r="I8" s="32">
        <v>1.1135530981544455</v>
      </c>
      <c r="J8" s="32">
        <v>1.1358241601175347</v>
      </c>
    </row>
    <row r="9" spans="1:10" x14ac:dyDescent="0.25">
      <c r="A9" s="90"/>
      <c r="B9" s="90"/>
      <c r="C9" s="90"/>
      <c r="D9" s="90"/>
      <c r="E9" s="57"/>
      <c r="F9" s="57"/>
      <c r="G9" s="57"/>
      <c r="H9" s="57"/>
      <c r="I9" s="57"/>
      <c r="J9" s="57"/>
    </row>
    <row r="10" spans="1:10" ht="21" x14ac:dyDescent="0.35">
      <c r="A10" s="91" t="s">
        <v>6</v>
      </c>
      <c r="B10" s="92"/>
    </row>
    <row r="11" spans="1:10" x14ac:dyDescent="0.25">
      <c r="A11" s="10" t="s">
        <v>56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 x14ac:dyDescent="0.25">
      <c r="A12" s="93" t="s">
        <v>53</v>
      </c>
      <c r="B12" s="14" t="s">
        <v>57</v>
      </c>
      <c r="C12" s="94"/>
      <c r="D12" s="95">
        <f>D7*D6</f>
        <v>23702.43120052194</v>
      </c>
      <c r="E12" s="95">
        <f t="shared" ref="E12:J12" si="0">E7*E6</f>
        <v>26810.361662735035</v>
      </c>
      <c r="F12" s="95">
        <f t="shared" si="0"/>
        <v>27719.11177053109</v>
      </c>
      <c r="G12" s="95">
        <f t="shared" si="0"/>
        <v>27832.927826357187</v>
      </c>
      <c r="H12" s="95">
        <f t="shared" si="0"/>
        <v>27801.922335279884</v>
      </c>
      <c r="I12" s="95">
        <f t="shared" si="0"/>
        <v>27724.189835282414</v>
      </c>
      <c r="J12" s="95">
        <f t="shared" si="0"/>
        <v>27584.724645826598</v>
      </c>
    </row>
    <row r="13" spans="1:10" x14ac:dyDescent="0.25">
      <c r="A13" s="3" t="s">
        <v>17</v>
      </c>
      <c r="B13" s="6" t="s">
        <v>65</v>
      </c>
      <c r="C13" s="11"/>
      <c r="D13" s="37">
        <f t="shared" ref="D13:J13" si="1">D12/D5/12*1000</f>
        <v>30.915193063866507</v>
      </c>
      <c r="E13" s="37">
        <f t="shared" si="1"/>
        <v>34.95739149499186</v>
      </c>
      <c r="F13" s="37">
        <f t="shared" si="1"/>
        <v>36.237412306026414</v>
      </c>
      <c r="G13" s="37">
        <f t="shared" si="1"/>
        <v>36.583588496286367</v>
      </c>
      <c r="H13" s="37">
        <f t="shared" si="1"/>
        <v>36.873436418571117</v>
      </c>
      <c r="I13" s="37">
        <f t="shared" si="1"/>
        <v>37.261550048349768</v>
      </c>
      <c r="J13" s="37">
        <f t="shared" si="1"/>
        <v>37.765702819466583</v>
      </c>
    </row>
    <row r="14" spans="1:10" x14ac:dyDescent="0.25">
      <c r="A14" s="3" t="s">
        <v>17</v>
      </c>
      <c r="B14" s="6" t="s">
        <v>66</v>
      </c>
      <c r="C14" s="11"/>
      <c r="D14" s="37">
        <f t="shared" ref="D14:J14" si="2">D13/D8</f>
        <v>30.915193063866507</v>
      </c>
      <c r="E14" s="37">
        <f t="shared" si="2"/>
        <v>34.013492598209197</v>
      </c>
      <c r="F14" s="37">
        <f t="shared" si="2"/>
        <v>34.533990253529929</v>
      </c>
      <c r="G14" s="37">
        <f t="shared" si="2"/>
        <v>34.180287886242617</v>
      </c>
      <c r="H14" s="37">
        <f t="shared" si="2"/>
        <v>33.775583049678744</v>
      </c>
      <c r="I14" s="37">
        <f t="shared" si="2"/>
        <v>33.461852973248824</v>
      </c>
      <c r="J14" s="37">
        <f t="shared" si="2"/>
        <v>33.249603367794712</v>
      </c>
    </row>
    <row r="15" spans="1:10" x14ac:dyDescent="0.25">
      <c r="A15" s="57"/>
      <c r="B15" s="90"/>
      <c r="C15" s="57"/>
      <c r="D15" s="90"/>
      <c r="E15" s="90"/>
      <c r="F15" s="90"/>
      <c r="G15" s="90"/>
      <c r="H15" s="90"/>
      <c r="I15" s="90"/>
      <c r="J15" s="90"/>
    </row>
    <row r="16" spans="1:10" ht="21" x14ac:dyDescent="0.35">
      <c r="A16" s="19" t="s">
        <v>14</v>
      </c>
      <c r="B16" s="15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93" t="s">
        <v>17</v>
      </c>
      <c r="B17" s="96" t="s">
        <v>66</v>
      </c>
      <c r="C17" s="94"/>
      <c r="D17" s="97">
        <f>D14</f>
        <v>30.915193063866507</v>
      </c>
      <c r="E17" s="97">
        <f t="shared" ref="E17:J17" si="3">E14</f>
        <v>34.013492598209197</v>
      </c>
      <c r="F17" s="97">
        <f t="shared" si="3"/>
        <v>34.533990253529929</v>
      </c>
      <c r="G17" s="97">
        <f t="shared" si="3"/>
        <v>34.180287886242617</v>
      </c>
      <c r="H17" s="97">
        <f t="shared" si="3"/>
        <v>33.775583049678744</v>
      </c>
      <c r="I17" s="97">
        <f t="shared" si="3"/>
        <v>33.461852973248824</v>
      </c>
      <c r="J17" s="97">
        <f t="shared" si="3"/>
        <v>33.249603367794712</v>
      </c>
    </row>
  </sheetData>
  <pageMargins left="0.7" right="0.7" top="0.75" bottom="0.75" header="0.3" footer="0.3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8B76-299C-4AE4-8D70-DF8CF994403A}">
  <sheetPr codeName="Sheet6"/>
  <dimension ref="A1:G16"/>
  <sheetViews>
    <sheetView showGridLines="0" view="pageBreakPreview" zoomScaleNormal="100" zoomScaleSheetLayoutView="100" workbookViewId="0"/>
  </sheetViews>
  <sheetFormatPr defaultRowHeight="15" x14ac:dyDescent="0.25"/>
  <cols>
    <col min="1" max="1" width="50.75" customWidth="1"/>
    <col min="2" max="7" width="11.75" customWidth="1"/>
  </cols>
  <sheetData>
    <row r="1" spans="1:7" ht="24" x14ac:dyDescent="0.25">
      <c r="A1" s="98" t="s">
        <v>14</v>
      </c>
      <c r="B1" s="73"/>
      <c r="C1" s="73"/>
      <c r="D1" s="73"/>
      <c r="E1" s="73"/>
      <c r="F1" s="73"/>
    </row>
    <row r="2" spans="1:7" x14ac:dyDescent="0.25">
      <c r="A2" s="99" t="s">
        <v>15</v>
      </c>
      <c r="B2" s="99"/>
      <c r="C2" s="99"/>
      <c r="D2" s="99"/>
      <c r="E2" s="99"/>
      <c r="F2" s="58"/>
      <c r="G2" s="58"/>
    </row>
    <row r="3" spans="1:7" x14ac:dyDescent="0.25">
      <c r="A3" s="10" t="s">
        <v>48</v>
      </c>
      <c r="B3" s="10"/>
      <c r="C3" s="10"/>
      <c r="D3" s="10"/>
      <c r="E3" s="10"/>
      <c r="F3" s="1"/>
      <c r="G3" s="1"/>
    </row>
    <row r="4" spans="1:7" x14ac:dyDescent="0.25">
      <c r="A4" s="9"/>
      <c r="B4" s="9"/>
      <c r="C4" s="9"/>
      <c r="D4" s="9"/>
      <c r="E4" s="9"/>
      <c r="F4" s="9"/>
      <c r="G4" s="9"/>
    </row>
    <row r="5" spans="1:7" ht="21" x14ac:dyDescent="0.35">
      <c r="A5" s="15" t="s">
        <v>10</v>
      </c>
      <c r="B5" s="15"/>
      <c r="C5" s="16"/>
      <c r="D5" s="16"/>
      <c r="E5" s="16"/>
      <c r="F5" s="16"/>
      <c r="G5" s="16"/>
    </row>
    <row r="6" spans="1:7" x14ac:dyDescent="0.25">
      <c r="A6" s="14" t="s">
        <v>16</v>
      </c>
      <c r="B6" s="17" t="s">
        <v>1</v>
      </c>
      <c r="C6" s="9"/>
      <c r="D6" s="9"/>
      <c r="E6" s="9"/>
      <c r="F6" s="9"/>
      <c r="G6" s="9"/>
    </row>
    <row r="7" spans="1:7" x14ac:dyDescent="0.25">
      <c r="A7" s="90"/>
      <c r="B7" s="90"/>
    </row>
    <row r="8" spans="1:7" ht="21" x14ac:dyDescent="0.35">
      <c r="A8" s="5" t="s">
        <v>61</v>
      </c>
      <c r="B8" s="15"/>
      <c r="C8" s="16"/>
      <c r="D8" s="16"/>
      <c r="E8" s="16"/>
      <c r="F8" s="16"/>
      <c r="G8" s="16"/>
    </row>
    <row r="9" spans="1:7" ht="24.75" x14ac:dyDescent="0.25">
      <c r="A9" s="100"/>
      <c r="B9" s="101"/>
      <c r="C9" s="49" t="s">
        <v>11</v>
      </c>
      <c r="D9" s="102" t="s">
        <v>1</v>
      </c>
      <c r="E9" s="102" t="s">
        <v>2</v>
      </c>
      <c r="F9" s="102" t="s">
        <v>3</v>
      </c>
      <c r="G9" s="102" t="s">
        <v>4</v>
      </c>
    </row>
    <row r="10" spans="1:7" x14ac:dyDescent="0.25">
      <c r="A10" s="6" cm="1">
        <f t="array" ref="A10:A16">Inputs!A7:A13</f>
        <v>2025</v>
      </c>
      <c r="B10" s="6"/>
      <c r="C10" s="104">
        <f>Calc!D17</f>
        <v>30.915193063866507</v>
      </c>
      <c r="D10" s="103">
        <f t="dataTable" ref="D10:G16" dt2D="0" dtr="1" r1="B6" ca="1"/>
        <v>30.915193063866507</v>
      </c>
      <c r="E10" s="38">
        <v>36.43665438277344</v>
      </c>
      <c r="F10" s="38">
        <v>36.79258058402484</v>
      </c>
      <c r="G10" s="38">
        <v>28.088094710489969</v>
      </c>
    </row>
    <row r="11" spans="1:7" x14ac:dyDescent="0.25">
      <c r="A11" s="6">
        <v>2026</v>
      </c>
      <c r="B11" s="6"/>
      <c r="C11" s="104">
        <f>Calc!E17</f>
        <v>34.013492598209197</v>
      </c>
      <c r="D11" s="103">
        <v>34.013492598209197</v>
      </c>
      <c r="E11" s="38">
        <v>39.043384633313536</v>
      </c>
      <c r="F11" s="38">
        <v>38.963245641377107</v>
      </c>
      <c r="G11" s="38">
        <v>27.646887452564023</v>
      </c>
    </row>
    <row r="12" spans="1:7" x14ac:dyDescent="0.25">
      <c r="A12" s="6">
        <v>2027</v>
      </c>
      <c r="B12" s="6"/>
      <c r="C12" s="104">
        <f>Calc!F17</f>
        <v>34.533990253529929</v>
      </c>
      <c r="D12" s="103">
        <v>34.533990253529929</v>
      </c>
      <c r="E12" s="38">
        <v>43.366318288486802</v>
      </c>
      <c r="F12" s="38">
        <v>42.218710398352208</v>
      </c>
      <c r="G12" s="38">
        <v>30.35032850096869</v>
      </c>
    </row>
    <row r="13" spans="1:7" x14ac:dyDescent="0.25">
      <c r="A13" s="6">
        <v>2028</v>
      </c>
      <c r="B13" s="6"/>
      <c r="C13" s="104">
        <f>Calc!G17</f>
        <v>34.180287886242617</v>
      </c>
      <c r="D13" s="103">
        <v>34.180287886242617</v>
      </c>
      <c r="E13" s="38">
        <v>43.558373934371183</v>
      </c>
      <c r="F13" s="38">
        <v>42.207351159031866</v>
      </c>
      <c r="G13" s="38">
        <v>33.351968700562303</v>
      </c>
    </row>
    <row r="14" spans="1:7" x14ac:dyDescent="0.25">
      <c r="A14" s="6">
        <v>2029</v>
      </c>
      <c r="B14" s="6"/>
      <c r="C14" s="104">
        <f>Calc!H17</f>
        <v>33.775583049678744</v>
      </c>
      <c r="D14" s="103">
        <v>33.775583049678744</v>
      </c>
      <c r="E14" s="38">
        <v>43.568244168747924</v>
      </c>
      <c r="F14" s="38">
        <v>42.128372476218637</v>
      </c>
      <c r="G14" s="38">
        <v>36.5776012769321</v>
      </c>
    </row>
    <row r="15" spans="1:7" x14ac:dyDescent="0.25">
      <c r="A15" s="6">
        <v>2030</v>
      </c>
      <c r="B15" s="6"/>
      <c r="C15" s="104">
        <f>Calc!I17</f>
        <v>33.461852973248824</v>
      </c>
      <c r="D15" s="103">
        <v>33.461852973248824</v>
      </c>
      <c r="E15" s="38">
        <v>43.569885541696777</v>
      </c>
      <c r="F15" s="38">
        <v>41.997775918813524</v>
      </c>
      <c r="G15" s="38">
        <v>36.4785644293231</v>
      </c>
    </row>
    <row r="16" spans="1:7" x14ac:dyDescent="0.25">
      <c r="A16" s="6">
        <v>2031</v>
      </c>
      <c r="B16" s="6"/>
      <c r="C16" s="104">
        <f>Calc!J17</f>
        <v>33.249603367794712</v>
      </c>
      <c r="D16" s="103">
        <v>33.249603367794712</v>
      </c>
      <c r="E16" s="38">
        <v>43.541732025662611</v>
      </c>
      <c r="F16" s="38">
        <v>41.854426424794084</v>
      </c>
      <c r="G16" s="38">
        <v>36.270804048487015</v>
      </c>
    </row>
  </sheetData>
  <dataValidations count="1">
    <dataValidation type="list" allowBlank="1" showInputMessage="1" showErrorMessage="1" sqref="B6" xr:uid="{CB30AC88-2C7F-4FFB-B37E-C7CE149B30E8}">
      <formula1>$D$9:$G$9</formula1>
    </dataValidation>
  </dataValidation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CoverSheet</vt:lpstr>
      <vt:lpstr>Description</vt:lpstr>
      <vt:lpstr>Table of Contents</vt:lpstr>
      <vt:lpstr>Inputs</vt:lpstr>
      <vt:lpstr>Calc</vt:lpstr>
      <vt:lpstr>Outputs</vt:lpstr>
      <vt:lpstr>GPB_Name</vt:lpstr>
      <vt:lpstr>CoverSheet!Print_Area</vt:lpstr>
      <vt:lpstr>Inputs!Print_Area</vt:lpstr>
      <vt:lpstr>Outputs!Print_Area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2026-05-13T04:19:12Z</dcterms:created>
  <dcterms:modified xsi:type="dcterms:W3CDTF">2026-05-24T21:29:50Z</dcterms:modified>
</cp:coreProperties>
</file>